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Жилищник\КАПРЕМОНТ МРИК\2026\"/>
    </mc:Choice>
  </mc:AlternateContent>
  <xr:revisionPtr revIDLastSave="0" documentId="8_{4C0A4463-51D3-426F-8F1F-10A6E67E91EE}" xr6:coauthVersionLast="47" xr6:coauthVersionMax="47" xr10:uidLastSave="{00000000-0000-0000-0000-000000000000}"/>
  <bookViews>
    <workbookView xWindow="-120" yWindow="-120" windowWidth="29040" windowHeight="15720" xr2:uid="{05B69667-12E1-44F1-9902-9BB1F6CA8445}"/>
  </bookViews>
  <sheets>
    <sheet name="РАСЧЕТ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Y42" i="1" l="1"/>
</calcChain>
</file>

<file path=xl/sharedStrings.xml><?xml version="1.0" encoding="utf-8"?>
<sst xmlns="http://schemas.openxmlformats.org/spreadsheetml/2006/main" count="117" uniqueCount="74">
  <si>
    <t xml:space="preserve">приложение №  к договору от  № </t>
  </si>
  <si>
    <t>Организация:</t>
  </si>
  <si>
    <t/>
  </si>
  <si>
    <t xml:space="preserve">КАЛЬКУЛЯЦИЯ СТАРТОВОЙ ЦЕНЫ </t>
  </si>
  <si>
    <t>Наименование расчета:</t>
  </si>
  <si>
    <t>Объект строительства:</t>
  </si>
  <si>
    <t>Вид строительства:</t>
  </si>
  <si>
    <t>Смета составлена по состоянию на:</t>
  </si>
  <si>
    <t>Установленная стоимость нормо-дня:</t>
  </si>
  <si>
    <t>по состоянию на:</t>
  </si>
  <si>
    <t>Период реализации проекта:</t>
  </si>
  <si>
    <t>-</t>
  </si>
  <si>
    <r>
      <t>НС</t>
    </r>
    <r>
      <rPr>
        <b/>
        <vertAlign val="subscript"/>
        <sz val="8"/>
        <color theme="1"/>
        <rFont val="Calibri"/>
        <family val="2"/>
        <charset val="204"/>
        <scheme val="minor"/>
      </rPr>
      <t>СТАРТ</t>
    </r>
  </si>
  <si>
    <t>=</t>
  </si>
  <si>
    <t>х</t>
  </si>
  <si>
    <t>руб.</t>
  </si>
  <si>
    <r>
      <t>I</t>
    </r>
    <r>
      <rPr>
        <vertAlign val="subscript"/>
        <sz val="8"/>
        <color theme="1"/>
        <rFont val="Calibri"/>
        <family val="2"/>
        <charset val="204"/>
        <scheme val="minor"/>
      </rPr>
      <t>СТАРТ</t>
    </r>
  </si>
  <si>
    <t xml:space="preserve">Михановичи Советская 4 тех надзор по расчету </t>
  </si>
  <si>
    <t>Михановичи Советская 4 технадзор</t>
  </si>
  <si>
    <t>Капитальный ремонт</t>
  </si>
  <si>
    <t>16.03.2026</t>
  </si>
  <si>
    <t>01.01.2026</t>
  </si>
  <si>
    <t>23.03.2026</t>
  </si>
  <si>
    <t>30.06.2026</t>
  </si>
  <si>
    <t>Iстарт = 1 * (1 + 0,5 x { [ 1 ] - 1} ) = 1 x (1 + 0,5 * { 1 - 1} ) = 1 x 1,00 = 1,00</t>
  </si>
  <si>
    <t xml:space="preserve"> на оказание услуг по организации и обеспечению строительства объекта 
в объеме функций заказчика, предусмотренных законодательством </t>
  </si>
  <si>
    <t>УСЛУГИ ПО ТЕХНИЧЕСКОМУ НАДЗОРУ</t>
  </si>
  <si>
    <t>9.</t>
  </si>
  <si>
    <t>Осуществление технического надзора за выполнением строительных, монтажных и пусконаладочных работ</t>
  </si>
  <si>
    <t>9.1.</t>
  </si>
  <si>
    <t>Таблица 1.1 Приложения 1 к МУ</t>
  </si>
  <si>
    <t>период:</t>
  </si>
  <si>
    <r>
      <t>Х</t>
    </r>
    <r>
      <rPr>
        <vertAlign val="subscript"/>
        <sz val="8"/>
        <color theme="1"/>
        <rFont val="Calibri"/>
        <family val="2"/>
        <charset val="204"/>
        <scheme val="minor"/>
      </rPr>
      <t>ОБ</t>
    </r>
  </si>
  <si>
    <r>
      <t>С</t>
    </r>
    <r>
      <rPr>
        <vertAlign val="subscript"/>
        <sz val="8"/>
        <color theme="1"/>
        <rFont val="Calibri"/>
        <family val="2"/>
        <charset val="204"/>
        <scheme val="minor"/>
      </rPr>
      <t>мин</t>
    </r>
  </si>
  <si>
    <r>
      <t>НЗТ</t>
    </r>
    <r>
      <rPr>
        <vertAlign val="subscript"/>
        <sz val="8"/>
        <color theme="1"/>
        <rFont val="Calibri"/>
        <family val="2"/>
        <charset val="204"/>
        <scheme val="minor"/>
      </rPr>
      <t>мин</t>
    </r>
  </si>
  <si>
    <r>
      <t>С</t>
    </r>
    <r>
      <rPr>
        <vertAlign val="subscript"/>
        <sz val="8"/>
        <color theme="1"/>
        <rFont val="Calibri"/>
        <family val="2"/>
        <charset val="204"/>
        <scheme val="minor"/>
      </rPr>
      <t>макс</t>
    </r>
  </si>
  <si>
    <r>
      <t>НЗТ</t>
    </r>
    <r>
      <rPr>
        <vertAlign val="subscript"/>
        <sz val="8"/>
        <color theme="1"/>
        <rFont val="Calibri"/>
        <family val="2"/>
        <charset val="204"/>
        <scheme val="minor"/>
      </rPr>
      <t>макс</t>
    </r>
  </si>
  <si>
    <t>НЗТ</t>
  </si>
  <si>
    <t>ч-дн.</t>
  </si>
  <si>
    <t>Всего предельная стоимость :</t>
  </si>
  <si>
    <t>в уровне цен на:</t>
  </si>
  <si>
    <t>тыс. руб.</t>
  </si>
  <si>
    <t>на:</t>
  </si>
  <si>
    <t>Строительно-монтажные работы:</t>
  </si>
  <si>
    <r>
      <t>I</t>
    </r>
    <r>
      <rPr>
        <b/>
        <i/>
        <vertAlign val="subscript"/>
        <sz val="8"/>
        <color theme="1" tint="0.34998626667073579"/>
        <rFont val="Calibri"/>
        <family val="2"/>
        <charset val="204"/>
        <scheme val="minor"/>
      </rPr>
      <t>СМР</t>
    </r>
  </si>
  <si>
    <t>Машины и оборудование:</t>
  </si>
  <si>
    <r>
      <t>I</t>
    </r>
    <r>
      <rPr>
        <b/>
        <i/>
        <vertAlign val="subscript"/>
        <sz val="8"/>
        <color theme="1" tint="0.34998626667073579"/>
        <rFont val="Calibri"/>
        <family val="2"/>
        <charset val="204"/>
        <scheme val="minor"/>
      </rPr>
      <t>ОБОР</t>
    </r>
  </si>
  <si>
    <t>Прочие работы и затраты:</t>
  </si>
  <si>
    <r>
      <t>I</t>
    </r>
    <r>
      <rPr>
        <b/>
        <i/>
        <vertAlign val="subscript"/>
        <sz val="8"/>
        <color theme="1" tint="0.34998626667073579"/>
        <rFont val="Calibri"/>
        <family val="2"/>
        <charset val="204"/>
        <scheme val="minor"/>
      </rPr>
      <t>ПРОЧ</t>
    </r>
  </si>
  <si>
    <t>01.03.2026</t>
  </si>
  <si>
    <t>39 + [ (44 - 39) / (1551,09 - 1329,52) ] x (1441,87 - 1329,52)  = 39 + [5 / 221,57] x 112,35 = 41,54</t>
  </si>
  <si>
    <t>02.03.2026</t>
  </si>
  <si>
    <t>01.01.2025</t>
  </si>
  <si>
    <t>1 / [ 1,0450 x 0,9490 x 1,0160 x 1,0400 x 1,0150 x 1,0240 x 1,0190 x 1,0130 x 1,0200 x 1,0010 x 1,0060 x 0,9780 x 1,0460 x 0,9230 x {(1,0090 - 1) x 1 / 31 + 1} ]</t>
  </si>
  <si>
    <t>1 / [ 0,9990 x 0,9620 x 1,0100 x 1,0100 x 0,9850 x 1,0070 x 0,9790 x 1,0020 x 1,0370 x 0,9890 x 0,9850 x 1,0470 x 0,9680 x 0,9960 x {(1,0026 - 1) x 1 / 31 + 1} ]</t>
  </si>
  <si>
    <t>1 / [ 1,1630 x 0,8070 x 1,0310 x 1,0830 x 1,0040 x 1,0130 x 1,0250 x 1,0070 x 1,0460 x 0,9640 x 0,9990 x 0,9850 x 1,1630 x 0,8020 x {(1,0119 - 1) x 1 / 31 + 1} ]</t>
  </si>
  <si>
    <t>Капитальный ремонт ж.д.№4 по ул.Советская (площадь, метров квадратных)</t>
  </si>
  <si>
    <t xml:space="preserve"> метров квадратных</t>
  </si>
  <si>
    <t>Льготируемая  доля стоимости:</t>
  </si>
  <si>
    <t>%</t>
  </si>
  <si>
    <t>Ставка НДС (с учетом льготируемой доли):</t>
  </si>
  <si>
    <t>Ставка НДС:</t>
  </si>
  <si>
    <t>Итого по услуге 9.1.</t>
  </si>
  <si>
    <t>Итого по группе услуг  9.</t>
  </si>
  <si>
    <t>ИТОГО СТАРТОВАЯ ЦЕНА</t>
  </si>
  <si>
    <t>без НДС, руб.</t>
  </si>
  <si>
    <t>НДС, руб.</t>
  </si>
  <si>
    <t>С НДС, руб.</t>
  </si>
  <si>
    <t>Затраты труда:</t>
  </si>
  <si>
    <t>Сумма всего:</t>
  </si>
  <si>
    <t>Показ. с-ти чел-дн:</t>
  </si>
  <si>
    <t>облагаемая НДС:</t>
  </si>
  <si>
    <t>Усредн. ставка НДС:</t>
  </si>
  <si>
    <t xml:space="preserve"> не облагаемая НДС: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</si>
</sst>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000"/>
    <numFmt numFmtId="165" formatCode="#,##0.0000"/>
    <numFmt numFmtId="166" formatCode="0.0000"/>
    <numFmt numFmtId="167" formatCode="0.000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5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vertAlign val="subscript"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vertAlign val="subscript"/>
      <sz val="8"/>
      <color theme="1"/>
      <name val="Calibri"/>
      <family val="2"/>
      <charset val="204"/>
      <scheme val="minor"/>
    </font>
    <font>
      <i/>
      <sz val="8"/>
      <color theme="1" tint="0.34998626667073579"/>
      <name val="Calibri"/>
      <family val="2"/>
      <charset val="204"/>
      <scheme val="minor"/>
    </font>
    <font>
      <b/>
      <sz val="8"/>
      <color theme="3"/>
      <name val="Calibri"/>
      <family val="2"/>
      <charset val="204"/>
      <scheme val="minor"/>
    </font>
    <font>
      <i/>
      <sz val="8"/>
      <color theme="1" tint="0.499984740745262"/>
      <name val="Calibri"/>
      <family val="2"/>
      <charset val="204"/>
      <scheme val="minor"/>
    </font>
    <font>
      <b/>
      <i/>
      <sz val="8"/>
      <color theme="1" tint="0.34998626667073579"/>
      <name val="Calibri"/>
      <family val="2"/>
      <charset val="204"/>
      <scheme val="minor"/>
    </font>
    <font>
      <b/>
      <i/>
      <vertAlign val="subscript"/>
      <sz val="8"/>
      <color theme="1" tint="0.34998626667073579"/>
      <name val="Calibri"/>
      <family val="2"/>
      <charset val="204"/>
      <scheme val="minor"/>
    </font>
    <font>
      <i/>
      <sz val="7"/>
      <color theme="1" tint="0.34998626667073579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8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lightGray">
        <fgColor theme="8" tint="0.59996337778862885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theme="6"/>
      </patternFill>
    </fill>
    <fill>
      <patternFill patternType="lightGray">
        <fgColor theme="4" tint="0.59996337778862885"/>
        <bgColor auto="1"/>
      </patternFill>
    </fill>
    <fill>
      <patternFill patternType="lightGray">
        <fgColor theme="9" tint="0.59996337778862885"/>
        <bgColor auto="1"/>
      </patternFill>
    </fill>
    <fill>
      <patternFill patternType="lightGray">
        <fgColor theme="9" tint="0.59996337778862885"/>
        <bgColor indexed="65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71">
    <xf numFmtId="0" fontId="0" fillId="0" borderId="0" xfId="0"/>
    <xf numFmtId="0" fontId="3" fillId="0" borderId="0" xfId="1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1" applyFont="1" applyAlignment="1">
      <alignment vertical="center" wrapText="1"/>
    </xf>
    <xf numFmtId="0" fontId="3" fillId="0" borderId="0" xfId="1" applyFont="1"/>
    <xf numFmtId="1" fontId="3" fillId="0" borderId="0" xfId="1" applyNumberFormat="1" applyFont="1"/>
    <xf numFmtId="49" fontId="4" fillId="0" borderId="0" xfId="1" applyNumberFormat="1" applyFont="1"/>
    <xf numFmtId="0" fontId="4" fillId="0" borderId="0" xfId="1" applyFont="1"/>
    <xf numFmtId="49" fontId="3" fillId="0" borderId="0" xfId="1" applyNumberFormat="1" applyFont="1"/>
    <xf numFmtId="49" fontId="5" fillId="0" borderId="0" xfId="1" applyNumberFormat="1" applyFont="1"/>
    <xf numFmtId="49" fontId="6" fillId="0" borderId="0" xfId="1" applyNumberFormat="1" applyFont="1" applyAlignment="1">
      <alignment horizontal="right"/>
    </xf>
    <xf numFmtId="49" fontId="3" fillId="0" borderId="0" xfId="1" applyNumberFormat="1" applyFont="1" applyAlignment="1">
      <alignment horizontal="left"/>
    </xf>
    <xf numFmtId="0" fontId="3" fillId="0" borderId="0" xfId="1" applyFont="1" applyAlignment="1">
      <alignment horizontal="center"/>
    </xf>
    <xf numFmtId="0" fontId="3" fillId="0" borderId="0" xfId="1" applyFont="1" applyAlignment="1">
      <alignment vertical="center"/>
    </xf>
    <xf numFmtId="49" fontId="5" fillId="0" borderId="0" xfId="1" applyNumberFormat="1" applyFont="1" applyAlignment="1">
      <alignment horizontal="center" vertical="center"/>
    </xf>
    <xf numFmtId="49" fontId="8" fillId="0" borderId="0" xfId="1" applyNumberFormat="1" applyFont="1" applyAlignment="1">
      <alignment horizontal="center" vertical="center"/>
    </xf>
    <xf numFmtId="49" fontId="10" fillId="0" borderId="0" xfId="1" applyNumberFormat="1" applyFont="1" applyAlignment="1">
      <alignment horizontal="center" vertical="center"/>
    </xf>
    <xf numFmtId="49" fontId="5" fillId="0" borderId="0" xfId="1" applyNumberFormat="1" applyFont="1" applyAlignment="1">
      <alignment horizontal="left"/>
    </xf>
    <xf numFmtId="0" fontId="3" fillId="0" borderId="0" xfId="0" applyFont="1"/>
    <xf numFmtId="0" fontId="5" fillId="0" borderId="8" xfId="1" applyFont="1" applyBorder="1" applyAlignment="1">
      <alignment horizontal="center" vertical="center"/>
    </xf>
    <xf numFmtId="49" fontId="3" fillId="0" borderId="0" xfId="1" quotePrefix="1" applyNumberFormat="1" applyFont="1" applyAlignment="1">
      <alignment horizontal="center" vertical="center" wrapText="1"/>
    </xf>
    <xf numFmtId="0" fontId="5" fillId="0" borderId="0" xfId="1" quotePrefix="1" applyFont="1" applyAlignment="1">
      <alignment vertical="center" wrapText="1"/>
    </xf>
    <xf numFmtId="49" fontId="10" fillId="0" borderId="11" xfId="1" applyNumberFormat="1" applyFont="1" applyBorder="1" applyAlignment="1">
      <alignment vertical="top"/>
    </xf>
    <xf numFmtId="2" fontId="3" fillId="0" borderId="11" xfId="1" quotePrefix="1" applyNumberFormat="1" applyFont="1" applyBorder="1" applyAlignment="1">
      <alignment vertical="center"/>
    </xf>
    <xf numFmtId="3" fontId="8" fillId="4" borderId="2" xfId="1" quotePrefix="1" applyNumberFormat="1" applyFont="1" applyFill="1" applyBorder="1" applyAlignment="1">
      <alignment vertical="top" wrapText="1"/>
    </xf>
    <xf numFmtId="0" fontId="6" fillId="4" borderId="3" xfId="1" quotePrefix="1" applyFont="1" applyFill="1" applyBorder="1"/>
    <xf numFmtId="49" fontId="6" fillId="2" borderId="2" xfId="1" applyNumberFormat="1" applyFont="1" applyFill="1" applyBorder="1"/>
    <xf numFmtId="49" fontId="6" fillId="2" borderId="2" xfId="1" applyNumberFormat="1" applyFont="1" applyFill="1" applyBorder="1" applyAlignment="1">
      <alignment vertical="center"/>
    </xf>
    <xf numFmtId="167" fontId="8" fillId="2" borderId="2" xfId="1" quotePrefix="1" applyNumberFormat="1" applyFont="1" applyFill="1" applyBorder="1" applyAlignment="1">
      <alignment vertical="center" wrapText="1"/>
    </xf>
    <xf numFmtId="0" fontId="6" fillId="5" borderId="3" xfId="1" quotePrefix="1" applyFont="1" applyFill="1" applyBorder="1"/>
    <xf numFmtId="49" fontId="16" fillId="7" borderId="12" xfId="1" applyNumberFormat="1" applyFont="1" applyFill="1" applyBorder="1" applyAlignment="1">
      <alignment horizontal="right" vertical="center"/>
    </xf>
    <xf numFmtId="49" fontId="16" fillId="7" borderId="13" xfId="1" applyNumberFormat="1" applyFont="1" applyFill="1" applyBorder="1" applyAlignment="1">
      <alignment horizontal="right" vertical="center"/>
    </xf>
    <xf numFmtId="166" fontId="18" fillId="7" borderId="13" xfId="1" quotePrefix="1" applyNumberFormat="1" applyFont="1" applyFill="1" applyBorder="1" applyAlignment="1">
      <alignment horizontal="left" vertical="center"/>
    </xf>
    <xf numFmtId="166" fontId="17" fillId="7" borderId="13" xfId="0" applyNumberFormat="1" applyFont="1" applyFill="1" applyBorder="1" applyAlignment="1">
      <alignment horizontal="left" vertical="center"/>
    </xf>
    <xf numFmtId="4" fontId="16" fillId="7" borderId="13" xfId="1" quotePrefix="1" applyNumberFormat="1" applyFont="1" applyFill="1" applyBorder="1" applyAlignment="1">
      <alignment horizontal="center" vertical="center"/>
    </xf>
    <xf numFmtId="0" fontId="17" fillId="7" borderId="13" xfId="0" applyFont="1" applyFill="1" applyBorder="1" applyAlignment="1">
      <alignment horizontal="center" vertical="center"/>
    </xf>
    <xf numFmtId="4" fontId="16" fillId="7" borderId="13" xfId="1" quotePrefix="1" applyNumberFormat="1" applyFont="1" applyFill="1" applyBorder="1" applyAlignment="1">
      <alignment vertical="center"/>
    </xf>
    <xf numFmtId="0" fontId="17" fillId="7" borderId="13" xfId="0" applyFont="1" applyFill="1" applyBorder="1" applyAlignment="1">
      <alignment vertical="center"/>
    </xf>
    <xf numFmtId="0" fontId="17" fillId="7" borderId="14" xfId="0" applyFont="1" applyFill="1" applyBorder="1" applyAlignment="1">
      <alignment horizontal="center" vertical="center"/>
    </xf>
    <xf numFmtId="4" fontId="6" fillId="7" borderId="8" xfId="1" quotePrefix="1" applyNumberFormat="1" applyFont="1" applyFill="1" applyBorder="1" applyAlignment="1">
      <alignment horizontal="center" vertical="center"/>
    </xf>
    <xf numFmtId="4" fontId="6" fillId="7" borderId="8" xfId="1" applyNumberFormat="1" applyFont="1" applyFill="1" applyBorder="1" applyAlignment="1">
      <alignment horizontal="center" vertical="center"/>
    </xf>
    <xf numFmtId="4" fontId="6" fillId="7" borderId="9" xfId="1" applyNumberFormat="1" applyFont="1" applyFill="1" applyBorder="1" applyAlignment="1">
      <alignment horizontal="center" vertical="center"/>
    </xf>
    <xf numFmtId="49" fontId="16" fillId="7" borderId="10" xfId="1" applyNumberFormat="1" applyFont="1" applyFill="1" applyBorder="1" applyAlignment="1">
      <alignment horizontal="right" vertical="center"/>
    </xf>
    <xf numFmtId="49" fontId="16" fillId="7" borderId="0" xfId="1" applyNumberFormat="1" applyFont="1" applyFill="1" applyAlignment="1">
      <alignment horizontal="right" vertical="center"/>
    </xf>
    <xf numFmtId="4" fontId="8" fillId="7" borderId="0" xfId="1" quotePrefix="1" applyNumberFormat="1" applyFont="1" applyFill="1" applyAlignment="1">
      <alignment horizontal="left" vertical="center" wrapText="1"/>
    </xf>
    <xf numFmtId="4" fontId="8" fillId="7" borderId="11" xfId="1" quotePrefix="1" applyNumberFormat="1" applyFont="1" applyFill="1" applyBorder="1" applyAlignment="1">
      <alignment horizontal="left" vertical="center" wrapText="1"/>
    </xf>
    <xf numFmtId="4" fontId="16" fillId="7" borderId="0" xfId="1" quotePrefix="1" applyNumberFormat="1" applyFont="1" applyFill="1" applyAlignment="1">
      <alignment horizontal="center" vertical="center"/>
    </xf>
    <xf numFmtId="0" fontId="17" fillId="7" borderId="0" xfId="0" applyFont="1" applyFill="1" applyAlignment="1">
      <alignment horizontal="center" vertical="center"/>
    </xf>
    <xf numFmtId="4" fontId="16" fillId="7" borderId="0" xfId="1" applyNumberFormat="1" applyFont="1" applyFill="1" applyAlignment="1">
      <alignment horizontal="center" vertical="center"/>
    </xf>
    <xf numFmtId="4" fontId="16" fillId="7" borderId="11" xfId="1" applyNumberFormat="1" applyFont="1" applyFill="1" applyBorder="1" applyAlignment="1">
      <alignment horizontal="center" vertical="center"/>
    </xf>
    <xf numFmtId="49" fontId="6" fillId="6" borderId="1" xfId="1" applyNumberFormat="1" applyFont="1" applyFill="1" applyBorder="1"/>
    <xf numFmtId="0" fontId="2" fillId="6" borderId="2" xfId="0" applyFont="1" applyFill="1" applyBorder="1"/>
    <xf numFmtId="49" fontId="6" fillId="6" borderId="2" xfId="1" applyNumberFormat="1" applyFont="1" applyFill="1" applyBorder="1" applyAlignment="1">
      <alignment horizontal="right"/>
    </xf>
    <xf numFmtId="49" fontId="6" fillId="6" borderId="2" xfId="1" applyNumberFormat="1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49" fontId="6" fillId="6" borderId="2" xfId="1" quotePrefix="1" applyNumberFormat="1" applyFont="1" applyFill="1" applyBorder="1" applyAlignment="1">
      <alignment horizontal="center" vertical="center"/>
    </xf>
    <xf numFmtId="4" fontId="8" fillId="6" borderId="2" xfId="1" quotePrefix="1" applyNumberFormat="1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vertical="center" wrapText="1"/>
    </xf>
    <xf numFmtId="0" fontId="2" fillId="6" borderId="3" xfId="0" applyFont="1" applyFill="1" applyBorder="1" applyAlignment="1">
      <alignment vertical="center" wrapText="1"/>
    </xf>
    <xf numFmtId="49" fontId="16" fillId="7" borderId="7" xfId="1" applyNumberFormat="1" applyFont="1" applyFill="1" applyBorder="1" applyAlignment="1">
      <alignment horizontal="right" vertical="center"/>
    </xf>
    <xf numFmtId="49" fontId="16" fillId="7" borderId="8" xfId="1" applyNumberFormat="1" applyFont="1" applyFill="1" applyBorder="1" applyAlignment="1">
      <alignment horizontal="right" vertical="center"/>
    </xf>
    <xf numFmtId="4" fontId="8" fillId="7" borderId="8" xfId="1" quotePrefix="1" applyNumberFormat="1" applyFont="1" applyFill="1" applyBorder="1" applyAlignment="1">
      <alignment horizontal="left" vertical="center" wrapText="1"/>
    </xf>
    <xf numFmtId="4" fontId="8" fillId="7" borderId="9" xfId="1" quotePrefix="1" applyNumberFormat="1" applyFont="1" applyFill="1" applyBorder="1" applyAlignment="1">
      <alignment horizontal="left" vertical="center" wrapText="1"/>
    </xf>
    <xf numFmtId="49" fontId="6" fillId="7" borderId="7" xfId="1" applyNumberFormat="1" applyFont="1" applyFill="1" applyBorder="1" applyAlignment="1">
      <alignment horizontal="right" vertical="center"/>
    </xf>
    <xf numFmtId="49" fontId="6" fillId="7" borderId="8" xfId="1" applyNumberFormat="1" applyFont="1" applyFill="1" applyBorder="1" applyAlignment="1">
      <alignment horizontal="right" vertical="center"/>
    </xf>
    <xf numFmtId="0" fontId="0" fillId="7" borderId="8" xfId="0" applyFill="1" applyBorder="1" applyAlignment="1">
      <alignment horizontal="center" vertical="center"/>
    </xf>
    <xf numFmtId="49" fontId="6" fillId="2" borderId="1" xfId="1" applyNumberFormat="1" applyFont="1" applyFill="1" applyBorder="1"/>
    <xf numFmtId="0" fontId="2" fillId="2" borderId="2" xfId="0" applyFont="1" applyFill="1" applyBorder="1"/>
    <xf numFmtId="3" fontId="8" fillId="2" borderId="2" xfId="1" quotePrefix="1" applyNumberFormat="1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166" fontId="8" fillId="2" borderId="2" xfId="1" quotePrefix="1" applyNumberFormat="1" applyFont="1" applyFill="1" applyBorder="1" applyAlignment="1">
      <alignment horizontal="center" vertical="center" wrapText="1"/>
    </xf>
    <xf numFmtId="166" fontId="0" fillId="0" borderId="2" xfId="0" applyNumberFormat="1" applyBorder="1" applyAlignment="1">
      <alignment horizontal="center"/>
    </xf>
    <xf numFmtId="0" fontId="6" fillId="2" borderId="2" xfId="1" applyFont="1" applyFill="1" applyBorder="1" applyAlignment="1">
      <alignment horizontal="center"/>
    </xf>
    <xf numFmtId="4" fontId="8" fillId="5" borderId="1" xfId="1" quotePrefix="1" applyNumberFormat="1" applyFont="1" applyFill="1" applyBorder="1" applyAlignment="1">
      <alignment horizontal="right" vertical="center" wrapText="1"/>
    </xf>
    <xf numFmtId="4" fontId="8" fillId="5" borderId="2" xfId="1" quotePrefix="1" applyNumberFormat="1" applyFont="1" applyFill="1" applyBorder="1" applyAlignment="1">
      <alignment horizontal="right" vertical="center" wrapText="1"/>
    </xf>
    <xf numFmtId="49" fontId="6" fillId="5" borderId="2" xfId="1" applyNumberFormat="1" applyFont="1" applyFill="1" applyBorder="1" applyAlignment="1">
      <alignment horizontal="left"/>
    </xf>
    <xf numFmtId="49" fontId="6" fillId="5" borderId="3" xfId="1" applyNumberFormat="1" applyFont="1" applyFill="1" applyBorder="1" applyAlignment="1">
      <alignment horizontal="left"/>
    </xf>
    <xf numFmtId="3" fontId="8" fillId="4" borderId="1" xfId="1" quotePrefix="1" applyNumberFormat="1" applyFont="1" applyFill="1" applyBorder="1" applyAlignment="1">
      <alignment horizontal="left" vertical="top" wrapText="1"/>
    </xf>
    <xf numFmtId="3" fontId="8" fillId="4" borderId="2" xfId="1" quotePrefix="1" applyNumberFormat="1" applyFont="1" applyFill="1" applyBorder="1" applyAlignment="1">
      <alignment horizontal="left" vertical="top" wrapText="1"/>
    </xf>
    <xf numFmtId="3" fontId="8" fillId="4" borderId="2" xfId="1" quotePrefix="1" applyNumberFormat="1" applyFont="1" applyFill="1" applyBorder="1" applyAlignment="1">
      <alignment horizontal="right" vertical="center" wrapText="1"/>
    </xf>
    <xf numFmtId="166" fontId="8" fillId="4" borderId="2" xfId="1" quotePrefix="1" applyNumberFormat="1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/>
    </xf>
    <xf numFmtId="4" fontId="8" fillId="4" borderId="1" xfId="1" quotePrefix="1" applyNumberFormat="1" applyFont="1" applyFill="1" applyBorder="1" applyAlignment="1">
      <alignment horizontal="right" vertical="center" wrapText="1"/>
    </xf>
    <xf numFmtId="4" fontId="8" fillId="4" borderId="2" xfId="1" quotePrefix="1" applyNumberFormat="1" applyFont="1" applyFill="1" applyBorder="1" applyAlignment="1">
      <alignment horizontal="right" vertical="center" wrapText="1"/>
    </xf>
    <xf numFmtId="49" fontId="6" fillId="4" borderId="2" xfId="1" applyNumberFormat="1" applyFont="1" applyFill="1" applyBorder="1" applyAlignment="1">
      <alignment horizontal="left"/>
    </xf>
    <xf numFmtId="49" fontId="6" fillId="4" borderId="3" xfId="1" applyNumberFormat="1" applyFont="1" applyFill="1" applyBorder="1" applyAlignment="1">
      <alignment horizontal="left"/>
    </xf>
    <xf numFmtId="0" fontId="3" fillId="0" borderId="10" xfId="1" applyFont="1" applyBorder="1" applyAlignment="1">
      <alignment horizontal="center"/>
    </xf>
    <xf numFmtId="0" fontId="3" fillId="0" borderId="0" xfId="1" applyFont="1" applyAlignment="1">
      <alignment horizontal="center"/>
    </xf>
    <xf numFmtId="49" fontId="13" fillId="0" borderId="0" xfId="1" applyNumberFormat="1" applyFont="1" applyAlignment="1">
      <alignment horizontal="right" vertical="top"/>
    </xf>
    <xf numFmtId="49" fontId="15" fillId="0" borderId="10" xfId="1" applyNumberFormat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11" xfId="0" applyBorder="1" applyAlignment="1">
      <alignment vertical="center"/>
    </xf>
    <xf numFmtId="4" fontId="5" fillId="0" borderId="10" xfId="1" quotePrefix="1" applyNumberFormat="1" applyFont="1" applyBorder="1" applyAlignment="1">
      <alignment horizontal="left" vertical="center" wrapText="1"/>
    </xf>
    <xf numFmtId="4" fontId="5" fillId="0" borderId="0" xfId="1" quotePrefix="1" applyNumberFormat="1" applyFont="1" applyAlignment="1">
      <alignment horizontal="left" vertical="center" wrapText="1"/>
    </xf>
    <xf numFmtId="49" fontId="3" fillId="0" borderId="0" xfId="1" applyNumberFormat="1" applyFont="1" applyAlignment="1">
      <alignment horizontal="left"/>
    </xf>
    <xf numFmtId="49" fontId="3" fillId="0" borderId="11" xfId="1" applyNumberFormat="1" applyFont="1" applyBorder="1" applyAlignment="1">
      <alignment horizontal="left"/>
    </xf>
    <xf numFmtId="49" fontId="3" fillId="0" borderId="10" xfId="0" quotePrefix="1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2" fontId="3" fillId="0" borderId="0" xfId="1" quotePrefix="1" applyNumberFormat="1" applyFont="1" applyAlignment="1">
      <alignment horizontal="center" vertical="center"/>
    </xf>
    <xf numFmtId="49" fontId="3" fillId="0" borderId="0" xfId="0" quotePrefix="1" applyNumberFormat="1" applyFont="1" applyAlignment="1">
      <alignment horizontal="right" vertical="center"/>
    </xf>
    <xf numFmtId="165" fontId="3" fillId="0" borderId="0" xfId="1" quotePrefix="1" applyNumberFormat="1" applyFont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11" xfId="1" applyFont="1" applyBorder="1" applyAlignment="1">
      <alignment horizontal="center"/>
    </xf>
    <xf numFmtId="4" fontId="10" fillId="0" borderId="10" xfId="1" quotePrefix="1" applyNumberFormat="1" applyFont="1" applyBorder="1" applyAlignment="1">
      <alignment horizontal="right" vertical="center"/>
    </xf>
    <xf numFmtId="4" fontId="10" fillId="0" borderId="0" xfId="1" quotePrefix="1" applyNumberFormat="1" applyFont="1" applyAlignment="1">
      <alignment horizontal="right" vertical="center"/>
    </xf>
    <xf numFmtId="49" fontId="10" fillId="0" borderId="0" xfId="1" applyNumberFormat="1" applyFont="1" applyAlignment="1">
      <alignment horizontal="left" vertical="center"/>
    </xf>
    <xf numFmtId="4" fontId="10" fillId="0" borderId="0" xfId="1" quotePrefix="1" applyNumberFormat="1" applyFont="1" applyAlignment="1">
      <alignment horizontal="right" vertical="center" wrapText="1"/>
    </xf>
    <xf numFmtId="0" fontId="0" fillId="0" borderId="0" xfId="0"/>
    <xf numFmtId="49" fontId="10" fillId="0" borderId="11" xfId="1" applyNumberFormat="1" applyFont="1" applyBorder="1" applyAlignment="1">
      <alignment horizontal="left" vertical="center"/>
    </xf>
    <xf numFmtId="0" fontId="3" fillId="0" borderId="10" xfId="1" quotePrefix="1" applyFont="1" applyBorder="1" applyAlignment="1">
      <alignment horizontal="right"/>
    </xf>
    <xf numFmtId="0" fontId="3" fillId="0" borderId="0" xfId="1" applyFont="1" applyAlignment="1">
      <alignment horizontal="right"/>
    </xf>
    <xf numFmtId="0" fontId="3" fillId="0" borderId="11" xfId="1" applyFont="1" applyBorder="1" applyAlignment="1">
      <alignment horizontal="right"/>
    </xf>
    <xf numFmtId="4" fontId="5" fillId="0" borderId="10" xfId="1" quotePrefix="1" applyNumberFormat="1" applyFont="1" applyBorder="1" applyAlignment="1">
      <alignment horizontal="right" vertical="center"/>
    </xf>
    <xf numFmtId="4" fontId="5" fillId="0" borderId="0" xfId="1" quotePrefix="1" applyNumberFormat="1" applyFont="1" applyAlignment="1">
      <alignment horizontal="right" vertical="center"/>
    </xf>
    <xf numFmtId="49" fontId="5" fillId="0" borderId="0" xfId="1" applyNumberFormat="1" applyFont="1" applyAlignment="1">
      <alignment horizontal="left" vertical="center"/>
    </xf>
    <xf numFmtId="4" fontId="5" fillId="0" borderId="0" xfId="1" quotePrefix="1" applyNumberFormat="1" applyFont="1" applyAlignment="1">
      <alignment horizontal="right" vertical="center" wrapText="1"/>
    </xf>
    <xf numFmtId="49" fontId="3" fillId="0" borderId="0" xfId="1" applyNumberFormat="1" applyFont="1" applyAlignment="1">
      <alignment horizontal="left" vertical="center"/>
    </xf>
    <xf numFmtId="49" fontId="3" fillId="0" borderId="11" xfId="1" applyNumberFormat="1" applyFont="1" applyBorder="1" applyAlignment="1">
      <alignment horizontal="left" vertical="center"/>
    </xf>
    <xf numFmtId="49" fontId="3" fillId="0" borderId="10" xfId="1" quotePrefix="1" applyNumberFormat="1" applyFont="1" applyBorder="1" applyAlignment="1">
      <alignment horizontal="center" vertical="center" wrapText="1"/>
    </xf>
    <xf numFmtId="49" fontId="3" fillId="0" borderId="0" xfId="1" quotePrefix="1" applyNumberFormat="1" applyFont="1" applyAlignment="1">
      <alignment horizontal="center" vertical="center" wrapText="1"/>
    </xf>
    <xf numFmtId="49" fontId="3" fillId="0" borderId="0" xfId="1" applyNumberFormat="1" applyFont="1" applyAlignment="1">
      <alignment horizontal="left" vertical="center" wrapText="1"/>
    </xf>
    <xf numFmtId="4" fontId="5" fillId="0" borderId="10" xfId="1" quotePrefix="1" applyNumberFormat="1" applyFont="1" applyBorder="1" applyAlignment="1">
      <alignment horizontal="right" vertical="center" wrapText="1"/>
    </xf>
    <xf numFmtId="49" fontId="3" fillId="0" borderId="10" xfId="1" quotePrefix="1" applyNumberFormat="1" applyFont="1" applyBorder="1" applyAlignment="1">
      <alignment horizontal="right" vertical="center" wrapText="1"/>
    </xf>
    <xf numFmtId="49" fontId="3" fillId="0" borderId="0" xfId="1" quotePrefix="1" applyNumberFormat="1" applyFont="1" applyAlignment="1">
      <alignment horizontal="right" vertical="center" wrapText="1"/>
    </xf>
    <xf numFmtId="0" fontId="3" fillId="0" borderId="0" xfId="1" applyFont="1" applyAlignment="1">
      <alignment horizontal="left" vertical="center"/>
    </xf>
    <xf numFmtId="2" fontId="3" fillId="0" borderId="0" xfId="1" quotePrefix="1" applyNumberFormat="1" applyFont="1" applyAlignment="1">
      <alignment horizontal="left" vertical="center"/>
    </xf>
    <xf numFmtId="0" fontId="6" fillId="0" borderId="10" xfId="1" quotePrefix="1" applyFont="1" applyBorder="1" applyAlignment="1">
      <alignment horizontal="left" vertical="top" wrapText="1"/>
    </xf>
    <xf numFmtId="0" fontId="6" fillId="0" borderId="0" xfId="1" applyFont="1" applyAlignment="1">
      <alignment horizontal="left" vertical="top" wrapText="1"/>
    </xf>
    <xf numFmtId="0" fontId="6" fillId="0" borderId="11" xfId="1" applyFont="1" applyBorder="1" applyAlignment="1">
      <alignment horizontal="left" vertical="top" wrapText="1"/>
    </xf>
    <xf numFmtId="0" fontId="6" fillId="0" borderId="10" xfId="1" applyFont="1" applyBorder="1" applyAlignment="1">
      <alignment horizontal="left" vertical="top" wrapText="1"/>
    </xf>
    <xf numFmtId="1" fontId="6" fillId="3" borderId="4" xfId="1" applyNumberFormat="1" applyFont="1" applyFill="1" applyBorder="1" applyAlignment="1">
      <alignment horizontal="right" vertical="center" wrapText="1"/>
    </xf>
    <xf numFmtId="0" fontId="6" fillId="3" borderId="5" xfId="1" applyFont="1" applyFill="1" applyBorder="1" applyAlignment="1">
      <alignment horizontal="right" vertical="center" wrapText="1"/>
    </xf>
    <xf numFmtId="2" fontId="6" fillId="3" borderId="5" xfId="1" applyNumberFormat="1" applyFont="1" applyFill="1" applyBorder="1" applyAlignment="1">
      <alignment horizontal="left" vertical="center" wrapText="1"/>
    </xf>
    <xf numFmtId="0" fontId="11" fillId="3" borderId="5" xfId="1" applyFont="1" applyFill="1" applyBorder="1" applyAlignment="1">
      <alignment horizontal="right" vertical="center" wrapText="1"/>
    </xf>
    <xf numFmtId="0" fontId="11" fillId="3" borderId="6" xfId="1" applyFont="1" applyFill="1" applyBorder="1" applyAlignment="1">
      <alignment horizontal="right" vertical="center" wrapText="1"/>
    </xf>
    <xf numFmtId="0" fontId="3" fillId="0" borderId="7" xfId="1" quotePrefix="1" applyFont="1" applyBorder="1" applyAlignment="1">
      <alignment horizontal="left"/>
    </xf>
    <xf numFmtId="0" fontId="3" fillId="0" borderId="8" xfId="1" applyFont="1" applyBorder="1" applyAlignment="1">
      <alignment horizontal="left"/>
    </xf>
    <xf numFmtId="0" fontId="3" fillId="0" borderId="9" xfId="1" applyFont="1" applyBorder="1" applyAlignment="1">
      <alignment horizontal="left"/>
    </xf>
    <xf numFmtId="0" fontId="5" fillId="0" borderId="7" xfId="1" applyFont="1" applyBorder="1" applyAlignment="1">
      <alignment horizontal="right" vertical="center"/>
    </xf>
    <xf numFmtId="0" fontId="5" fillId="0" borderId="8" xfId="1" applyFont="1" applyBorder="1" applyAlignment="1">
      <alignment horizontal="right" vertical="center"/>
    </xf>
    <xf numFmtId="49" fontId="5" fillId="0" borderId="8" xfId="1" applyNumberFormat="1" applyFont="1" applyBorder="1" applyAlignment="1">
      <alignment horizontal="center" vertical="center"/>
    </xf>
    <xf numFmtId="0" fontId="12" fillId="0" borderId="8" xfId="1" applyFont="1" applyBorder="1" applyAlignment="1">
      <alignment horizontal="left" vertical="center" wrapText="1"/>
    </xf>
    <xf numFmtId="0" fontId="12" fillId="0" borderId="9" xfId="1" applyFont="1" applyBorder="1" applyAlignment="1">
      <alignment horizontal="left" vertical="center" wrapText="1"/>
    </xf>
    <xf numFmtId="4" fontId="5" fillId="0" borderId="7" xfId="1" quotePrefix="1" applyNumberFormat="1" applyFont="1" applyBorder="1" applyAlignment="1">
      <alignment horizontal="left" vertical="center" wrapText="1"/>
    </xf>
    <xf numFmtId="4" fontId="5" fillId="0" borderId="8" xfId="1" quotePrefix="1" applyNumberFormat="1" applyFont="1" applyBorder="1" applyAlignment="1">
      <alignment horizontal="left" vertical="center" wrapText="1"/>
    </xf>
    <xf numFmtId="49" fontId="3" fillId="0" borderId="8" xfId="1" applyNumberFormat="1" applyFont="1" applyBorder="1" applyAlignment="1">
      <alignment horizontal="left"/>
    </xf>
    <xf numFmtId="49" fontId="3" fillId="0" borderId="9" xfId="1" applyNumberFormat="1" applyFont="1" applyBorder="1" applyAlignment="1">
      <alignment horizontal="left"/>
    </xf>
    <xf numFmtId="2" fontId="5" fillId="0" borderId="0" xfId="1" applyNumberFormat="1" applyFont="1" applyAlignment="1">
      <alignment horizontal="center" vertical="center"/>
    </xf>
    <xf numFmtId="2" fontId="5" fillId="0" borderId="0" xfId="1" applyNumberFormat="1" applyFont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49" fontId="10" fillId="0" borderId="0" xfId="1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6" fillId="2" borderId="1" xfId="1" applyNumberFormat="1" applyFont="1" applyFill="1" applyBorder="1" applyAlignment="1">
      <alignment horizontal="right" vertical="center"/>
    </xf>
    <xf numFmtId="49" fontId="6" fillId="2" borderId="2" xfId="1" applyNumberFormat="1" applyFont="1" applyFill="1" applyBorder="1" applyAlignment="1">
      <alignment horizontal="right" vertical="center"/>
    </xf>
    <xf numFmtId="49" fontId="6" fillId="2" borderId="2" xfId="1" applyNumberFormat="1" applyFont="1" applyFill="1" applyBorder="1" applyAlignment="1">
      <alignment horizontal="left" vertical="center" wrapText="1"/>
    </xf>
    <xf numFmtId="49" fontId="6" fillId="2" borderId="3" xfId="1" applyNumberFormat="1" applyFont="1" applyFill="1" applyBorder="1" applyAlignment="1">
      <alignment horizontal="left" vertical="center" wrapText="1"/>
    </xf>
    <xf numFmtId="49" fontId="6" fillId="0" borderId="0" xfId="1" applyNumberFormat="1" applyFont="1" applyAlignment="1">
      <alignment horizontal="right"/>
    </xf>
    <xf numFmtId="0" fontId="3" fillId="0" borderId="0" xfId="1" applyFont="1" applyAlignment="1">
      <alignment horizontal="left"/>
    </xf>
    <xf numFmtId="49" fontId="6" fillId="0" borderId="0" xfId="1" applyNumberFormat="1" applyFont="1" applyAlignment="1">
      <alignment horizontal="right" vertical="center"/>
    </xf>
    <xf numFmtId="4" fontId="5" fillId="0" borderId="0" xfId="1" applyNumberFormat="1" applyFont="1" applyAlignment="1">
      <alignment horizontal="center" vertical="center"/>
    </xf>
    <xf numFmtId="164" fontId="5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left" wrapText="1"/>
    </xf>
    <xf numFmtId="0" fontId="0" fillId="0" borderId="0" xfId="0" applyAlignment="1">
      <alignment horizontal="left"/>
    </xf>
    <xf numFmtId="49" fontId="6" fillId="0" borderId="0" xfId="1" applyNumberFormat="1" applyFont="1" applyAlignment="1">
      <alignment horizontal="center"/>
    </xf>
    <xf numFmtId="2" fontId="3" fillId="0" borderId="0" xfId="1" applyNumberFormat="1" applyFont="1" applyAlignment="1">
      <alignment horizontal="left"/>
    </xf>
    <xf numFmtId="49" fontId="4" fillId="0" borderId="0" xfId="1" applyNumberFormat="1" applyFont="1" applyAlignment="1">
      <alignment horizontal="right"/>
    </xf>
    <xf numFmtId="49" fontId="3" fillId="0" borderId="0" xfId="1" applyNumberFormat="1" applyFont="1" applyAlignment="1">
      <alignment horizontal="center" wrapText="1"/>
    </xf>
    <xf numFmtId="0" fontId="0" fillId="0" borderId="0" xfId="0" applyAlignment="1">
      <alignment horizontal="center" wrapText="1"/>
    </xf>
  </cellXfs>
  <cellStyles count="2">
    <cellStyle name="Обычный" xfId="0" builtinId="0"/>
    <cellStyle name="Обычный 3" xfId="1" xr:uid="{93910D69-6B1E-43D0-A11C-6542F21D5D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CC128-5E27-4415-96EF-7FD089B02DFA}">
  <dimension ref="A1:DP172"/>
  <sheetViews>
    <sheetView tabSelected="1" topLeftCell="A10" zoomScale="145" zoomScaleNormal="145" workbookViewId="0">
      <selection activeCell="BJ26" sqref="BJ26"/>
    </sheetView>
  </sheetViews>
  <sheetFormatPr defaultColWidth="9.140625" defaultRowHeight="12" customHeight="1" x14ac:dyDescent="0.2"/>
  <cols>
    <col min="1" max="61" width="1.42578125" style="2" customWidth="1"/>
    <col min="62" max="16384" width="9.140625" style="2"/>
  </cols>
  <sheetData>
    <row r="1" spans="1:120" ht="12" customHeight="1" x14ac:dyDescent="0.2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</row>
    <row r="2" spans="1:120" ht="12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168" t="s">
        <v>0</v>
      </c>
      <c r="AB2" s="168"/>
      <c r="AC2" s="168"/>
      <c r="AD2" s="168"/>
      <c r="AE2" s="168"/>
      <c r="AF2" s="168"/>
      <c r="AG2" s="168"/>
      <c r="AH2" s="168"/>
      <c r="AI2" s="168"/>
      <c r="AJ2" s="168"/>
      <c r="AK2" s="168"/>
      <c r="AL2" s="168"/>
      <c r="AM2" s="168"/>
      <c r="AN2" s="168"/>
      <c r="AO2" s="168"/>
      <c r="AP2" s="168"/>
      <c r="AQ2" s="168"/>
      <c r="AR2" s="168"/>
      <c r="AS2" s="168"/>
      <c r="AT2" s="168"/>
      <c r="AU2" s="168"/>
      <c r="AV2" s="168"/>
      <c r="AW2" s="168"/>
      <c r="AX2" s="168"/>
      <c r="AY2" s="168"/>
      <c r="AZ2" s="168"/>
      <c r="BA2" s="168"/>
      <c r="BB2" s="168"/>
      <c r="BC2" s="168"/>
      <c r="BD2" s="168"/>
      <c r="BE2" s="168"/>
      <c r="BF2" s="168"/>
      <c r="BG2" s="168"/>
      <c r="BH2" s="168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</row>
    <row r="3" spans="1:120" ht="12" customHeight="1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</row>
    <row r="4" spans="1:120" ht="12" customHeight="1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</row>
    <row r="5" spans="1:120" ht="12" customHeight="1" x14ac:dyDescent="0.2">
      <c r="A5" s="159" t="s">
        <v>1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94" t="s">
        <v>2</v>
      </c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</row>
    <row r="6" spans="1:120" ht="12" customHeight="1" x14ac:dyDescent="0.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</row>
    <row r="7" spans="1:120" ht="12" customHeight="1" x14ac:dyDescent="0.2">
      <c r="A7" s="166" t="s">
        <v>3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166"/>
      <c r="AJ7" s="166"/>
      <c r="AK7" s="166"/>
      <c r="AL7" s="166"/>
      <c r="AM7" s="166"/>
      <c r="AN7" s="166"/>
      <c r="AO7" s="166"/>
      <c r="AP7" s="166"/>
      <c r="AQ7" s="166"/>
      <c r="AR7" s="166"/>
      <c r="AS7" s="166"/>
      <c r="AT7" s="166"/>
      <c r="AU7" s="166"/>
      <c r="AV7" s="166"/>
      <c r="AW7" s="166"/>
      <c r="AX7" s="166"/>
      <c r="AY7" s="166"/>
      <c r="AZ7" s="166"/>
      <c r="BA7" s="166"/>
      <c r="BB7" s="166"/>
      <c r="BC7" s="166"/>
      <c r="BD7" s="166"/>
      <c r="BE7" s="166"/>
      <c r="BF7" s="166"/>
      <c r="BG7" s="166"/>
      <c r="BH7" s="166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</row>
    <row r="8" spans="1:120" ht="22.5" customHeight="1" x14ac:dyDescent="0.25">
      <c r="A8" s="169" t="s">
        <v>25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70"/>
      <c r="Z8" s="170"/>
      <c r="AA8" s="170"/>
      <c r="AB8" s="170"/>
      <c r="AC8" s="170"/>
      <c r="AD8" s="170"/>
      <c r="AE8" s="170"/>
      <c r="AF8" s="170"/>
      <c r="AG8" s="170"/>
      <c r="AH8" s="170"/>
      <c r="AI8" s="170"/>
      <c r="AJ8" s="170"/>
      <c r="AK8" s="170"/>
      <c r="AL8" s="170"/>
      <c r="AM8" s="170"/>
      <c r="AN8" s="170"/>
      <c r="AO8" s="170"/>
      <c r="AP8" s="170"/>
      <c r="AQ8" s="170"/>
      <c r="AR8" s="170"/>
      <c r="AS8" s="170"/>
      <c r="AT8" s="170"/>
      <c r="AU8" s="170"/>
      <c r="AV8" s="170"/>
      <c r="AW8" s="170"/>
      <c r="AX8" s="170"/>
      <c r="AY8" s="170"/>
      <c r="AZ8" s="170"/>
      <c r="BA8" s="170"/>
      <c r="BB8" s="170"/>
      <c r="BC8" s="170"/>
      <c r="BD8" s="170"/>
      <c r="BE8" s="170"/>
      <c r="BF8" s="170"/>
      <c r="BG8" s="170"/>
      <c r="BH8" s="170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</row>
    <row r="9" spans="1:120" ht="12" customHeight="1" x14ac:dyDescent="0.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</row>
    <row r="10" spans="1:120" ht="15" x14ac:dyDescent="0.25">
      <c r="A10" s="159" t="s">
        <v>4</v>
      </c>
      <c r="B10" s="159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64" t="s">
        <v>17</v>
      </c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5"/>
      <c r="AR10" s="165"/>
      <c r="AS10" s="165"/>
      <c r="AT10" s="165"/>
      <c r="AU10" s="165"/>
      <c r="AV10" s="165"/>
      <c r="AW10" s="165"/>
      <c r="AX10" s="165"/>
      <c r="AY10" s="165"/>
      <c r="AZ10" s="165"/>
      <c r="BA10" s="165"/>
      <c r="BB10" s="165"/>
      <c r="BC10" s="165"/>
      <c r="BD10" s="165"/>
      <c r="BE10" s="165"/>
      <c r="BF10" s="165"/>
      <c r="BG10" s="165"/>
      <c r="BH10" s="165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</row>
    <row r="11" spans="1:120" ht="12" customHeight="1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</row>
    <row r="12" spans="1:120" ht="15" x14ac:dyDescent="0.25">
      <c r="A12" s="159" t="s">
        <v>5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64" t="s">
        <v>18</v>
      </c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  <c r="AC12" s="165"/>
      <c r="AD12" s="165"/>
      <c r="AE12" s="165"/>
      <c r="AF12" s="165"/>
      <c r="AG12" s="165"/>
      <c r="AH12" s="165"/>
      <c r="AI12" s="165"/>
      <c r="AJ12" s="165"/>
      <c r="AK12" s="165"/>
      <c r="AL12" s="165"/>
      <c r="AM12" s="165"/>
      <c r="AN12" s="165"/>
      <c r="AO12" s="165"/>
      <c r="AP12" s="165"/>
      <c r="AQ12" s="165"/>
      <c r="AR12" s="165"/>
      <c r="AS12" s="165"/>
      <c r="AT12" s="165"/>
      <c r="AU12" s="165"/>
      <c r="AV12" s="165"/>
      <c r="AW12" s="165"/>
      <c r="AX12" s="165"/>
      <c r="AY12" s="165"/>
      <c r="AZ12" s="165"/>
      <c r="BA12" s="165"/>
      <c r="BB12" s="165"/>
      <c r="BC12" s="165"/>
      <c r="BD12" s="165"/>
      <c r="BE12" s="165"/>
      <c r="BF12" s="165"/>
      <c r="BG12" s="165"/>
      <c r="BH12" s="165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</row>
    <row r="13" spans="1:120" ht="12" customHeight="1" x14ac:dyDescent="0.2">
      <c r="A13" s="159" t="s">
        <v>6</v>
      </c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94" t="s">
        <v>19</v>
      </c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</row>
    <row r="14" spans="1:120" ht="12" customHeight="1" x14ac:dyDescent="0.2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1"/>
      <c r="N14" s="4"/>
      <c r="O14" s="4"/>
      <c r="P14" s="4"/>
      <c r="Q14" s="4"/>
      <c r="R14" s="4"/>
      <c r="S14" s="4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</row>
    <row r="15" spans="1:120" ht="12" customHeight="1" x14ac:dyDescent="0.2">
      <c r="A15" s="159" t="s">
        <v>7</v>
      </c>
      <c r="B15" s="159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60" t="s">
        <v>20</v>
      </c>
      <c r="R15" s="160"/>
      <c r="S15" s="160"/>
      <c r="T15" s="160"/>
      <c r="U15" s="160"/>
      <c r="V15" s="4"/>
      <c r="W15" s="166" t="s">
        <v>8</v>
      </c>
      <c r="X15" s="166"/>
      <c r="Y15" s="166"/>
      <c r="Z15" s="166"/>
      <c r="AA15" s="166"/>
      <c r="AB15" s="166"/>
      <c r="AC15" s="166"/>
      <c r="AD15" s="166"/>
      <c r="AE15" s="166"/>
      <c r="AF15" s="166"/>
      <c r="AG15" s="166"/>
      <c r="AH15" s="166"/>
      <c r="AI15" s="166"/>
      <c r="AJ15" s="166"/>
      <c r="AK15" s="166"/>
      <c r="AL15" s="166"/>
      <c r="AM15" s="166"/>
      <c r="AN15" s="166"/>
      <c r="AO15" s="167">
        <v>451.89</v>
      </c>
      <c r="AP15" s="167"/>
      <c r="AQ15" s="167"/>
      <c r="AR15" s="167"/>
      <c r="AS15" s="167"/>
      <c r="AT15" s="159" t="s">
        <v>9</v>
      </c>
      <c r="AU15" s="159"/>
      <c r="AV15" s="159"/>
      <c r="AW15" s="159"/>
      <c r="AX15" s="159"/>
      <c r="AY15" s="159"/>
      <c r="AZ15" s="159"/>
      <c r="BA15" s="159"/>
      <c r="BB15" s="159"/>
      <c r="BC15" s="87" t="s">
        <v>21</v>
      </c>
      <c r="BD15" s="87"/>
      <c r="BE15" s="87"/>
      <c r="BF15" s="87"/>
      <c r="BG15" s="87"/>
      <c r="BH15" s="87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</row>
    <row r="16" spans="1:120" ht="12" customHeight="1" x14ac:dyDescent="0.2">
      <c r="A16" s="159" t="s">
        <v>10</v>
      </c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60" t="s">
        <v>22</v>
      </c>
      <c r="R16" s="160"/>
      <c r="S16" s="160"/>
      <c r="T16" s="160"/>
      <c r="U16" s="160"/>
      <c r="V16" s="4" t="s">
        <v>11</v>
      </c>
      <c r="W16" s="160" t="s">
        <v>23</v>
      </c>
      <c r="X16" s="160"/>
      <c r="Y16" s="160"/>
      <c r="Z16" s="160"/>
      <c r="AA16" s="160"/>
      <c r="AB16" s="12"/>
      <c r="AC16" s="12"/>
      <c r="AD16" s="161" t="s">
        <v>12</v>
      </c>
      <c r="AE16" s="161"/>
      <c r="AF16" s="161"/>
      <c r="AG16" s="161"/>
      <c r="AH16" s="13" t="s">
        <v>13</v>
      </c>
      <c r="AI16" s="162">
        <v>451.89</v>
      </c>
      <c r="AJ16" s="162"/>
      <c r="AK16" s="162"/>
      <c r="AL16" s="162"/>
      <c r="AM16" s="14" t="s">
        <v>14</v>
      </c>
      <c r="AN16" s="163">
        <v>1</v>
      </c>
      <c r="AO16" s="163"/>
      <c r="AP16" s="163"/>
      <c r="AQ16" s="163"/>
      <c r="AR16" s="90"/>
      <c r="AS16" s="90"/>
      <c r="AT16" s="90"/>
      <c r="AU16" s="15" t="s">
        <v>13</v>
      </c>
      <c r="AV16" s="150">
        <v>451.89</v>
      </c>
      <c r="AW16" s="150"/>
      <c r="AX16" s="150"/>
      <c r="AY16" s="150"/>
      <c r="AZ16" s="151" t="s">
        <v>15</v>
      </c>
      <c r="BA16" s="151"/>
      <c r="BB16" s="151"/>
      <c r="BC16" s="12"/>
      <c r="BD16" s="12"/>
      <c r="BE16" s="12"/>
      <c r="BF16" s="12"/>
      <c r="BG16" s="12"/>
      <c r="BH16" s="12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</row>
    <row r="17" spans="1:120" ht="12.75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152" t="s">
        <v>16</v>
      </c>
      <c r="N17" s="152"/>
      <c r="O17" s="152"/>
      <c r="P17" s="16" t="s">
        <v>13</v>
      </c>
      <c r="Q17" s="153" t="s">
        <v>24</v>
      </c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154"/>
      <c r="AV17" s="154"/>
      <c r="AW17" s="154"/>
      <c r="AX17" s="154"/>
      <c r="AY17" s="154"/>
      <c r="AZ17" s="154"/>
      <c r="BA17" s="154"/>
      <c r="BB17" s="154"/>
      <c r="BC17" s="154"/>
      <c r="BD17" s="154"/>
      <c r="BE17" s="154"/>
      <c r="BF17" s="154"/>
      <c r="BG17" s="154"/>
      <c r="BH17" s="15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</row>
    <row r="18" spans="1:120" ht="12" customHeight="1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4"/>
      <c r="N18" s="4"/>
      <c r="O18" s="4"/>
      <c r="P18" s="4"/>
      <c r="Q18" s="4"/>
      <c r="R18" s="4"/>
      <c r="S18" s="4"/>
      <c r="T18" s="4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7"/>
      <c r="BD18" s="17"/>
      <c r="BE18" s="17"/>
      <c r="BF18" s="17"/>
      <c r="BG18" s="17"/>
      <c r="BH18" s="17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</row>
    <row r="19" spans="1:120" ht="12" customHeight="1" x14ac:dyDescent="0.2">
      <c r="A19" s="155" t="s">
        <v>27</v>
      </c>
      <c r="B19" s="156"/>
      <c r="C19" s="157" t="s">
        <v>26</v>
      </c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  <c r="AB19" s="157"/>
      <c r="AC19" s="157"/>
      <c r="AD19" s="157"/>
      <c r="AE19" s="157"/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7"/>
      <c r="AY19" s="157"/>
      <c r="AZ19" s="157"/>
      <c r="BA19" s="157"/>
      <c r="BB19" s="157"/>
      <c r="BC19" s="157"/>
      <c r="BD19" s="157"/>
      <c r="BE19" s="157"/>
      <c r="BF19" s="157"/>
      <c r="BG19" s="157"/>
      <c r="BH19" s="15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</row>
    <row r="20" spans="1:120" ht="12" customHeight="1" x14ac:dyDescent="0.2">
      <c r="A20" s="133" t="s">
        <v>29</v>
      </c>
      <c r="B20" s="134"/>
      <c r="C20" s="135" t="s">
        <v>28</v>
      </c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135"/>
      <c r="AA20" s="135"/>
      <c r="AB20" s="135"/>
      <c r="AC20" s="135"/>
      <c r="AD20" s="135"/>
      <c r="AE20" s="135"/>
      <c r="AF20" s="135"/>
      <c r="AG20" s="135"/>
      <c r="AH20" s="135"/>
      <c r="AI20" s="135"/>
      <c r="AJ20" s="135"/>
      <c r="AK20" s="135"/>
      <c r="AL20" s="135"/>
      <c r="AM20" s="135"/>
      <c r="AN20" s="135"/>
      <c r="AO20" s="135"/>
      <c r="AP20" s="135"/>
      <c r="AQ20" s="135"/>
      <c r="AR20" s="135"/>
      <c r="AS20" s="135"/>
      <c r="AT20" s="135"/>
      <c r="AU20" s="135"/>
      <c r="AV20" s="135"/>
      <c r="AW20" s="135"/>
      <c r="AX20" s="135"/>
      <c r="AY20" s="135"/>
      <c r="AZ20" s="135"/>
      <c r="BA20" s="136"/>
      <c r="BB20" s="136"/>
      <c r="BC20" s="136"/>
      <c r="BD20" s="136"/>
      <c r="BE20" s="136"/>
      <c r="BF20" s="136"/>
      <c r="BG20" s="136"/>
      <c r="BH20" s="137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</row>
    <row r="21" spans="1:120" ht="12" customHeight="1" x14ac:dyDescent="0.2">
      <c r="A21" s="138" t="s">
        <v>30</v>
      </c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40"/>
      <c r="U21" s="141" t="s">
        <v>31</v>
      </c>
      <c r="V21" s="142"/>
      <c r="W21" s="142"/>
      <c r="X21" s="142"/>
      <c r="Y21" s="143" t="s">
        <v>49</v>
      </c>
      <c r="Z21" s="143"/>
      <c r="AA21" s="143"/>
      <c r="AB21" s="143"/>
      <c r="AC21" s="143"/>
      <c r="AD21" s="143"/>
      <c r="AE21" s="19" t="s">
        <v>11</v>
      </c>
      <c r="AF21" s="143" t="s">
        <v>23</v>
      </c>
      <c r="AG21" s="143"/>
      <c r="AH21" s="143"/>
      <c r="AI21" s="143"/>
      <c r="AJ21" s="143"/>
      <c r="AK21" s="143"/>
      <c r="AL21" s="144" t="s">
        <v>19</v>
      </c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5"/>
      <c r="AY21" s="146"/>
      <c r="AZ21" s="147"/>
      <c r="BA21" s="147"/>
      <c r="BB21" s="147"/>
      <c r="BC21" s="147"/>
      <c r="BD21" s="147"/>
      <c r="BE21" s="147"/>
      <c r="BF21" s="148"/>
      <c r="BG21" s="148"/>
      <c r="BH21" s="149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</row>
    <row r="22" spans="1:120" ht="12" customHeight="1" x14ac:dyDescent="0.2">
      <c r="A22" s="129" t="s">
        <v>56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1"/>
      <c r="U22" s="125" t="s">
        <v>32</v>
      </c>
      <c r="V22" s="126"/>
      <c r="W22" s="126"/>
      <c r="X22" s="20" t="s">
        <v>13</v>
      </c>
      <c r="Y22" s="127" t="s">
        <v>57</v>
      </c>
      <c r="Z22" s="127"/>
      <c r="AA22" s="127"/>
      <c r="AB22" s="127"/>
      <c r="AC22" s="127"/>
      <c r="AD22" s="127"/>
      <c r="AE22" s="127"/>
      <c r="AF22" s="127"/>
      <c r="AG22" s="127"/>
      <c r="AH22" s="127"/>
      <c r="AI22" s="127"/>
      <c r="AJ22" s="127"/>
      <c r="AK22" s="127"/>
      <c r="AL22" s="127"/>
      <c r="AM22" s="127"/>
      <c r="AN22" s="127"/>
      <c r="AO22" s="127"/>
      <c r="AP22" s="127"/>
      <c r="AQ22" s="127"/>
      <c r="AR22" s="127"/>
      <c r="AS22" s="127"/>
      <c r="AT22" s="127"/>
      <c r="AU22" s="127"/>
      <c r="AV22" s="127"/>
      <c r="AW22" s="127"/>
      <c r="AX22" s="91"/>
      <c r="AY22" s="92"/>
      <c r="AZ22" s="93"/>
      <c r="BA22" s="93"/>
      <c r="BB22" s="93"/>
      <c r="BC22" s="93"/>
      <c r="BD22" s="93"/>
      <c r="BE22" s="93"/>
      <c r="BF22" s="94"/>
      <c r="BG22" s="94"/>
      <c r="BH22" s="95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</row>
    <row r="23" spans="1:120" ht="12" customHeight="1" x14ac:dyDescent="0.2">
      <c r="A23" s="132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1"/>
      <c r="U23" s="125" t="s">
        <v>33</v>
      </c>
      <c r="V23" s="126"/>
      <c r="W23" s="126"/>
      <c r="X23" s="20" t="s">
        <v>13</v>
      </c>
      <c r="Y23" s="127">
        <v>1329.52</v>
      </c>
      <c r="Z23" s="127"/>
      <c r="AA23" s="127"/>
      <c r="AB23" s="127"/>
      <c r="AC23" s="127"/>
      <c r="AD23" s="127"/>
      <c r="AE23" s="90"/>
      <c r="AF23" s="90"/>
      <c r="AG23" s="90"/>
      <c r="AH23" s="90"/>
      <c r="AI23" s="126" t="s">
        <v>34</v>
      </c>
      <c r="AJ23" s="126"/>
      <c r="AK23" s="126"/>
      <c r="AL23" s="126"/>
      <c r="AM23" s="20" t="s">
        <v>13</v>
      </c>
      <c r="AN23" s="128">
        <v>39</v>
      </c>
      <c r="AO23" s="128"/>
      <c r="AP23" s="128"/>
      <c r="AQ23" s="128"/>
      <c r="AR23" s="128"/>
      <c r="AS23" s="128"/>
      <c r="AT23" s="128"/>
      <c r="AU23" s="90"/>
      <c r="AV23" s="90"/>
      <c r="AW23" s="90"/>
      <c r="AX23" s="91"/>
      <c r="AY23" s="92"/>
      <c r="AZ23" s="93"/>
      <c r="BA23" s="93"/>
      <c r="BB23" s="93"/>
      <c r="BC23" s="93"/>
      <c r="BD23" s="93"/>
      <c r="BE23" s="93"/>
      <c r="BF23" s="94"/>
      <c r="BG23" s="94"/>
      <c r="BH23" s="95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</row>
    <row r="24" spans="1:120" ht="12" customHeight="1" x14ac:dyDescent="0.25">
      <c r="A24" s="132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1"/>
      <c r="U24" s="125" t="s">
        <v>35</v>
      </c>
      <c r="V24" s="126"/>
      <c r="W24" s="126"/>
      <c r="X24" s="20" t="s">
        <v>13</v>
      </c>
      <c r="Y24" s="127">
        <v>1551.09</v>
      </c>
      <c r="Z24" s="127"/>
      <c r="AA24" s="127"/>
      <c r="AB24" s="127"/>
      <c r="AC24" s="127"/>
      <c r="AD24" s="127"/>
      <c r="AE24" s="90"/>
      <c r="AF24" s="110"/>
      <c r="AG24" s="110"/>
      <c r="AH24" s="110"/>
      <c r="AI24" s="126" t="s">
        <v>36</v>
      </c>
      <c r="AJ24" s="126"/>
      <c r="AK24" s="126"/>
      <c r="AL24" s="126"/>
      <c r="AM24" s="20" t="s">
        <v>13</v>
      </c>
      <c r="AN24" s="128">
        <v>44</v>
      </c>
      <c r="AO24" s="128"/>
      <c r="AP24" s="128"/>
      <c r="AQ24" s="128"/>
      <c r="AR24" s="128"/>
      <c r="AS24" s="128"/>
      <c r="AT24" s="128"/>
      <c r="AU24" s="90"/>
      <c r="AV24" s="90"/>
      <c r="AW24" s="90"/>
      <c r="AX24" s="91"/>
      <c r="AY24" s="92"/>
      <c r="AZ24" s="93"/>
      <c r="BA24" s="93"/>
      <c r="BB24" s="93"/>
      <c r="BC24" s="93"/>
      <c r="BD24" s="93"/>
      <c r="BE24" s="93"/>
      <c r="BF24" s="94"/>
      <c r="BG24" s="94"/>
      <c r="BH24" s="95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</row>
    <row r="25" spans="1:120" ht="22.5" customHeight="1" x14ac:dyDescent="0.2">
      <c r="A25" s="132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1"/>
      <c r="U25" s="121" t="s">
        <v>37</v>
      </c>
      <c r="V25" s="122"/>
      <c r="W25" s="122"/>
      <c r="X25" s="21" t="s">
        <v>13</v>
      </c>
      <c r="Y25" s="123" t="s">
        <v>50</v>
      </c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1"/>
      <c r="AY25" s="124">
        <v>41.54</v>
      </c>
      <c r="AZ25" s="118"/>
      <c r="BA25" s="118"/>
      <c r="BB25" s="118"/>
      <c r="BC25" s="118"/>
      <c r="BD25" s="118"/>
      <c r="BE25" s="118"/>
      <c r="BF25" s="119" t="s">
        <v>38</v>
      </c>
      <c r="BG25" s="119"/>
      <c r="BH25" s="120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</row>
    <row r="26" spans="1:120" ht="12" customHeight="1" x14ac:dyDescent="0.25">
      <c r="A26" s="112" t="s">
        <v>39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4"/>
      <c r="U26" s="115" t="s">
        <v>40</v>
      </c>
      <c r="V26" s="116"/>
      <c r="W26" s="116"/>
      <c r="X26" s="116"/>
      <c r="Y26" s="116"/>
      <c r="Z26" s="116"/>
      <c r="AA26" s="116"/>
      <c r="AB26" s="116"/>
      <c r="AC26" s="117" t="s">
        <v>51</v>
      </c>
      <c r="AD26" s="117"/>
      <c r="AE26" s="117"/>
      <c r="AF26" s="117"/>
      <c r="AG26" s="117"/>
      <c r="AH26" s="117"/>
      <c r="AI26" s="118">
        <v>1568.462</v>
      </c>
      <c r="AJ26" s="118"/>
      <c r="AK26" s="118"/>
      <c r="AL26" s="118"/>
      <c r="AM26" s="118"/>
      <c r="AN26" s="118"/>
      <c r="AO26" s="118"/>
      <c r="AP26" s="118"/>
      <c r="AQ26" s="118"/>
      <c r="AR26" s="118"/>
      <c r="AS26" s="110"/>
      <c r="AT26" s="119" t="s">
        <v>41</v>
      </c>
      <c r="AU26" s="119"/>
      <c r="AV26" s="119"/>
      <c r="AW26" s="119"/>
      <c r="AX26" s="120"/>
      <c r="AY26" s="92"/>
      <c r="AZ26" s="93"/>
      <c r="BA26" s="93"/>
      <c r="BB26" s="93"/>
      <c r="BC26" s="93"/>
      <c r="BD26" s="93"/>
      <c r="BE26" s="93"/>
      <c r="BF26" s="94"/>
      <c r="BG26" s="94"/>
      <c r="BH26" s="95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</row>
    <row r="27" spans="1:120" ht="12" customHeight="1" x14ac:dyDescent="0.25">
      <c r="A27" s="86"/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105"/>
      <c r="U27" s="106" t="s">
        <v>42</v>
      </c>
      <c r="V27" s="107"/>
      <c r="W27" s="107"/>
      <c r="X27" s="107"/>
      <c r="Y27" s="107"/>
      <c r="Z27" s="107"/>
      <c r="AA27" s="107"/>
      <c r="AB27" s="107"/>
      <c r="AC27" s="108" t="s">
        <v>52</v>
      </c>
      <c r="AD27" s="108"/>
      <c r="AE27" s="108"/>
      <c r="AF27" s="108"/>
      <c r="AG27" s="108"/>
      <c r="AH27" s="108"/>
      <c r="AI27" s="109">
        <v>1441.87</v>
      </c>
      <c r="AJ27" s="109"/>
      <c r="AK27" s="109"/>
      <c r="AL27" s="109"/>
      <c r="AM27" s="109"/>
      <c r="AN27" s="109"/>
      <c r="AO27" s="109"/>
      <c r="AP27" s="109"/>
      <c r="AQ27" s="109"/>
      <c r="AR27" s="109"/>
      <c r="AS27" s="110"/>
      <c r="AT27" s="108" t="s">
        <v>41</v>
      </c>
      <c r="AU27" s="108"/>
      <c r="AV27" s="108"/>
      <c r="AW27" s="108"/>
      <c r="AX27" s="111"/>
      <c r="AY27" s="92"/>
      <c r="AZ27" s="93"/>
      <c r="BA27" s="93"/>
      <c r="BB27" s="93"/>
      <c r="BC27" s="93"/>
      <c r="BD27" s="93"/>
      <c r="BE27" s="93"/>
      <c r="BF27" s="94"/>
      <c r="BG27" s="94"/>
      <c r="BH27" s="95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</row>
    <row r="28" spans="1:120" ht="12" customHeight="1" x14ac:dyDescent="0.25">
      <c r="A28" s="112" t="s">
        <v>43</v>
      </c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4"/>
      <c r="U28" s="115" t="s">
        <v>40</v>
      </c>
      <c r="V28" s="116"/>
      <c r="W28" s="116"/>
      <c r="X28" s="116"/>
      <c r="Y28" s="116"/>
      <c r="Z28" s="116"/>
      <c r="AA28" s="116"/>
      <c r="AB28" s="116"/>
      <c r="AC28" s="117" t="s">
        <v>51</v>
      </c>
      <c r="AD28" s="117"/>
      <c r="AE28" s="117"/>
      <c r="AF28" s="117"/>
      <c r="AG28" s="117"/>
      <c r="AH28" s="117"/>
      <c r="AI28" s="118">
        <v>1534.68</v>
      </c>
      <c r="AJ28" s="118"/>
      <c r="AK28" s="118"/>
      <c r="AL28" s="118"/>
      <c r="AM28" s="118"/>
      <c r="AN28" s="118"/>
      <c r="AO28" s="118"/>
      <c r="AP28" s="118"/>
      <c r="AQ28" s="118"/>
      <c r="AR28" s="118"/>
      <c r="AS28" s="110"/>
      <c r="AT28" s="119" t="s">
        <v>41</v>
      </c>
      <c r="AU28" s="119"/>
      <c r="AV28" s="119"/>
      <c r="AW28" s="119"/>
      <c r="AX28" s="120"/>
      <c r="AY28" s="92"/>
      <c r="AZ28" s="93"/>
      <c r="BA28" s="93"/>
      <c r="BB28" s="93"/>
      <c r="BC28" s="93"/>
      <c r="BD28" s="93"/>
      <c r="BE28" s="93"/>
      <c r="BF28" s="94"/>
      <c r="BG28" s="94"/>
      <c r="BH28" s="95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</row>
    <row r="29" spans="1:120" ht="12" customHeight="1" x14ac:dyDescent="0.25">
      <c r="A29" s="86"/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105"/>
      <c r="U29" s="106" t="s">
        <v>42</v>
      </c>
      <c r="V29" s="107"/>
      <c r="W29" s="107"/>
      <c r="X29" s="107"/>
      <c r="Y29" s="107"/>
      <c r="Z29" s="107"/>
      <c r="AA29" s="107"/>
      <c r="AB29" s="107"/>
      <c r="AC29" s="108" t="s">
        <v>52</v>
      </c>
      <c r="AD29" s="108"/>
      <c r="AE29" s="108"/>
      <c r="AF29" s="108"/>
      <c r="AG29" s="108"/>
      <c r="AH29" s="108"/>
      <c r="AI29" s="109">
        <v>1407.15</v>
      </c>
      <c r="AJ29" s="109"/>
      <c r="AK29" s="109"/>
      <c r="AL29" s="109"/>
      <c r="AM29" s="109"/>
      <c r="AN29" s="109"/>
      <c r="AO29" s="109"/>
      <c r="AP29" s="109"/>
      <c r="AQ29" s="109"/>
      <c r="AR29" s="109"/>
      <c r="AS29" s="110"/>
      <c r="AT29" s="108" t="s">
        <v>41</v>
      </c>
      <c r="AU29" s="108"/>
      <c r="AV29" s="108"/>
      <c r="AW29" s="108"/>
      <c r="AX29" s="111"/>
      <c r="AY29" s="92"/>
      <c r="AZ29" s="93"/>
      <c r="BA29" s="93"/>
      <c r="BB29" s="93"/>
      <c r="BC29" s="93"/>
      <c r="BD29" s="93"/>
      <c r="BE29" s="93"/>
      <c r="BF29" s="94"/>
      <c r="BG29" s="94"/>
      <c r="BH29" s="95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</row>
    <row r="30" spans="1:120" ht="27" customHeight="1" x14ac:dyDescent="0.2">
      <c r="A30" s="86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8" t="s">
        <v>44</v>
      </c>
      <c r="R30" s="88"/>
      <c r="S30" s="88"/>
      <c r="T30" s="22" t="s">
        <v>13</v>
      </c>
      <c r="U30" s="89" t="s">
        <v>53</v>
      </c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1"/>
      <c r="AY30" s="92"/>
      <c r="AZ30" s="93"/>
      <c r="BA30" s="93"/>
      <c r="BB30" s="93"/>
      <c r="BC30" s="93"/>
      <c r="BD30" s="93"/>
      <c r="BE30" s="93"/>
      <c r="BF30" s="94"/>
      <c r="BG30" s="94"/>
      <c r="BH30" s="95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</row>
    <row r="31" spans="1:120" ht="12" customHeight="1" x14ac:dyDescent="0.25">
      <c r="A31" s="112" t="s">
        <v>45</v>
      </c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4"/>
      <c r="U31" s="115" t="s">
        <v>40</v>
      </c>
      <c r="V31" s="116"/>
      <c r="W31" s="116"/>
      <c r="X31" s="116"/>
      <c r="Y31" s="116"/>
      <c r="Z31" s="116"/>
      <c r="AA31" s="116"/>
      <c r="AB31" s="116"/>
      <c r="AC31" s="117" t="s">
        <v>51</v>
      </c>
      <c r="AD31" s="117"/>
      <c r="AE31" s="117"/>
      <c r="AF31" s="117"/>
      <c r="AG31" s="117"/>
      <c r="AH31" s="117"/>
      <c r="AI31" s="118">
        <v>33.781999999999996</v>
      </c>
      <c r="AJ31" s="118"/>
      <c r="AK31" s="118"/>
      <c r="AL31" s="118"/>
      <c r="AM31" s="118"/>
      <c r="AN31" s="118"/>
      <c r="AO31" s="118"/>
      <c r="AP31" s="118"/>
      <c r="AQ31" s="118"/>
      <c r="AR31" s="118"/>
      <c r="AS31" s="110"/>
      <c r="AT31" s="119" t="s">
        <v>41</v>
      </c>
      <c r="AU31" s="119"/>
      <c r="AV31" s="119"/>
      <c r="AW31" s="119"/>
      <c r="AX31" s="120"/>
      <c r="AY31" s="92"/>
      <c r="AZ31" s="93"/>
      <c r="BA31" s="93"/>
      <c r="BB31" s="93"/>
      <c r="BC31" s="93"/>
      <c r="BD31" s="93"/>
      <c r="BE31" s="93"/>
      <c r="BF31" s="94"/>
      <c r="BG31" s="94"/>
      <c r="BH31" s="95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</row>
    <row r="32" spans="1:120" ht="12" customHeight="1" x14ac:dyDescent="0.25">
      <c r="A32" s="86"/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105"/>
      <c r="U32" s="106" t="s">
        <v>42</v>
      </c>
      <c r="V32" s="107"/>
      <c r="W32" s="107"/>
      <c r="X32" s="107"/>
      <c r="Y32" s="107"/>
      <c r="Z32" s="107"/>
      <c r="AA32" s="107"/>
      <c r="AB32" s="107"/>
      <c r="AC32" s="108" t="s">
        <v>52</v>
      </c>
      <c r="AD32" s="108"/>
      <c r="AE32" s="108"/>
      <c r="AF32" s="108"/>
      <c r="AG32" s="108"/>
      <c r="AH32" s="108"/>
      <c r="AI32" s="109">
        <v>34.72</v>
      </c>
      <c r="AJ32" s="109"/>
      <c r="AK32" s="109"/>
      <c r="AL32" s="109"/>
      <c r="AM32" s="109"/>
      <c r="AN32" s="109"/>
      <c r="AO32" s="109"/>
      <c r="AP32" s="109"/>
      <c r="AQ32" s="109"/>
      <c r="AR32" s="109"/>
      <c r="AS32" s="110"/>
      <c r="AT32" s="108" t="s">
        <v>41</v>
      </c>
      <c r="AU32" s="108"/>
      <c r="AV32" s="108"/>
      <c r="AW32" s="108"/>
      <c r="AX32" s="111"/>
      <c r="AY32" s="92"/>
      <c r="AZ32" s="93"/>
      <c r="BA32" s="93"/>
      <c r="BB32" s="93"/>
      <c r="BC32" s="93"/>
      <c r="BD32" s="93"/>
      <c r="BE32" s="93"/>
      <c r="BF32" s="94"/>
      <c r="BG32" s="94"/>
      <c r="BH32" s="95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</row>
    <row r="33" spans="1:120" ht="27" customHeight="1" x14ac:dyDescent="0.2">
      <c r="A33" s="86"/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8" t="s">
        <v>46</v>
      </c>
      <c r="R33" s="88"/>
      <c r="S33" s="88"/>
      <c r="T33" s="22" t="s">
        <v>13</v>
      </c>
      <c r="U33" s="89" t="s">
        <v>54</v>
      </c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1"/>
      <c r="AY33" s="92"/>
      <c r="AZ33" s="93"/>
      <c r="BA33" s="93"/>
      <c r="BB33" s="93"/>
      <c r="BC33" s="93"/>
      <c r="BD33" s="93"/>
      <c r="BE33" s="93"/>
      <c r="BF33" s="94"/>
      <c r="BG33" s="94"/>
      <c r="BH33" s="95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</row>
    <row r="34" spans="1:120" ht="12" customHeight="1" x14ac:dyDescent="0.25">
      <c r="A34" s="112" t="s">
        <v>47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4"/>
      <c r="U34" s="115" t="s">
        <v>40</v>
      </c>
      <c r="V34" s="116"/>
      <c r="W34" s="116"/>
      <c r="X34" s="116"/>
      <c r="Y34" s="116"/>
      <c r="Z34" s="116"/>
      <c r="AA34" s="116"/>
      <c r="AB34" s="116"/>
      <c r="AC34" s="117" t="s">
        <v>51</v>
      </c>
      <c r="AD34" s="117"/>
      <c r="AE34" s="117"/>
      <c r="AF34" s="117"/>
      <c r="AG34" s="117"/>
      <c r="AH34" s="117"/>
      <c r="AI34" s="118">
        <v>0</v>
      </c>
      <c r="AJ34" s="118"/>
      <c r="AK34" s="118"/>
      <c r="AL34" s="118"/>
      <c r="AM34" s="118"/>
      <c r="AN34" s="118"/>
      <c r="AO34" s="118"/>
      <c r="AP34" s="118"/>
      <c r="AQ34" s="118"/>
      <c r="AR34" s="118"/>
      <c r="AS34" s="110"/>
      <c r="AT34" s="119" t="s">
        <v>41</v>
      </c>
      <c r="AU34" s="119"/>
      <c r="AV34" s="119"/>
      <c r="AW34" s="119"/>
      <c r="AX34" s="120"/>
      <c r="AY34" s="92"/>
      <c r="AZ34" s="93"/>
      <c r="BA34" s="93"/>
      <c r="BB34" s="93"/>
      <c r="BC34" s="93"/>
      <c r="BD34" s="93"/>
      <c r="BE34" s="93"/>
      <c r="BF34" s="94"/>
      <c r="BG34" s="94"/>
      <c r="BH34" s="95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</row>
    <row r="35" spans="1:120" ht="12" customHeight="1" x14ac:dyDescent="0.25">
      <c r="A35" s="86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105"/>
      <c r="U35" s="106" t="s">
        <v>42</v>
      </c>
      <c r="V35" s="107"/>
      <c r="W35" s="107"/>
      <c r="X35" s="107"/>
      <c r="Y35" s="107"/>
      <c r="Z35" s="107"/>
      <c r="AA35" s="107"/>
      <c r="AB35" s="107"/>
      <c r="AC35" s="108" t="s">
        <v>52</v>
      </c>
      <c r="AD35" s="108"/>
      <c r="AE35" s="108"/>
      <c r="AF35" s="108"/>
      <c r="AG35" s="108"/>
      <c r="AH35" s="108"/>
      <c r="AI35" s="109">
        <v>0</v>
      </c>
      <c r="AJ35" s="109"/>
      <c r="AK35" s="109"/>
      <c r="AL35" s="109"/>
      <c r="AM35" s="109"/>
      <c r="AN35" s="109"/>
      <c r="AO35" s="109"/>
      <c r="AP35" s="109"/>
      <c r="AQ35" s="109"/>
      <c r="AR35" s="109"/>
      <c r="AS35" s="110"/>
      <c r="AT35" s="108" t="s">
        <v>41</v>
      </c>
      <c r="AU35" s="108"/>
      <c r="AV35" s="108"/>
      <c r="AW35" s="108"/>
      <c r="AX35" s="111"/>
      <c r="AY35" s="92"/>
      <c r="AZ35" s="93"/>
      <c r="BA35" s="93"/>
      <c r="BB35" s="93"/>
      <c r="BC35" s="93"/>
      <c r="BD35" s="93"/>
      <c r="BE35" s="93"/>
      <c r="BF35" s="94"/>
      <c r="BG35" s="94"/>
      <c r="BH35" s="95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</row>
    <row r="36" spans="1:120" ht="27" customHeight="1" x14ac:dyDescent="0.2">
      <c r="A36" s="86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8" t="s">
        <v>48</v>
      </c>
      <c r="R36" s="88"/>
      <c r="S36" s="88"/>
      <c r="T36" s="22" t="s">
        <v>13</v>
      </c>
      <c r="U36" s="89" t="s">
        <v>55</v>
      </c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1"/>
      <c r="AY36" s="92"/>
      <c r="AZ36" s="93"/>
      <c r="BA36" s="93"/>
      <c r="BB36" s="93"/>
      <c r="BC36" s="93"/>
      <c r="BD36" s="93"/>
      <c r="BE36" s="93"/>
      <c r="BF36" s="94"/>
      <c r="BG36" s="94"/>
      <c r="BH36" s="95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</row>
    <row r="37" spans="1:120" ht="12" customHeight="1" x14ac:dyDescent="0.2">
      <c r="A37" s="96" t="s">
        <v>58</v>
      </c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8">
        <v>0</v>
      </c>
      <c r="R37" s="98"/>
      <c r="S37" s="98"/>
      <c r="T37" s="23" t="s">
        <v>59</v>
      </c>
      <c r="U37" s="96" t="s">
        <v>60</v>
      </c>
      <c r="V37" s="99"/>
      <c r="W37" s="99"/>
      <c r="X37" s="99"/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100">
        <v>0</v>
      </c>
      <c r="AT37" s="100"/>
      <c r="AU37" s="100"/>
      <c r="AV37" s="100"/>
      <c r="AW37" s="100"/>
      <c r="AX37" s="23" t="s">
        <v>59</v>
      </c>
      <c r="AY37" s="101"/>
      <c r="AZ37" s="102"/>
      <c r="BA37" s="102"/>
      <c r="BB37" s="102"/>
      <c r="BC37" s="102"/>
      <c r="BD37" s="102"/>
      <c r="BE37" s="102"/>
      <c r="BF37" s="103"/>
      <c r="BG37" s="103"/>
      <c r="BH37" s="104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</row>
    <row r="38" spans="1:120" ht="12" customHeight="1" x14ac:dyDescent="0.2">
      <c r="A38" s="77" t="s">
        <v>62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9" t="s">
        <v>61</v>
      </c>
      <c r="AG38" s="79"/>
      <c r="AH38" s="79"/>
      <c r="AI38" s="79"/>
      <c r="AJ38" s="79"/>
      <c r="AK38" s="79"/>
      <c r="AL38" s="79"/>
      <c r="AM38" s="79"/>
      <c r="AN38" s="79"/>
      <c r="AO38" s="80">
        <v>0</v>
      </c>
      <c r="AP38" s="80"/>
      <c r="AQ38" s="80"/>
      <c r="AR38" s="80"/>
      <c r="AS38" s="80"/>
      <c r="AT38" s="24" t="s">
        <v>59</v>
      </c>
      <c r="AU38" s="81" t="s">
        <v>37</v>
      </c>
      <c r="AV38" s="81"/>
      <c r="AW38" s="81"/>
      <c r="AX38" s="25" t="s">
        <v>13</v>
      </c>
      <c r="AY38" s="82">
        <v>41.54</v>
      </c>
      <c r="AZ38" s="83"/>
      <c r="BA38" s="83"/>
      <c r="BB38" s="83"/>
      <c r="BC38" s="83"/>
      <c r="BD38" s="83"/>
      <c r="BE38" s="83"/>
      <c r="BF38" s="84" t="s">
        <v>38</v>
      </c>
      <c r="BG38" s="84"/>
      <c r="BH38" s="85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</row>
    <row r="39" spans="1:120" ht="12" customHeight="1" x14ac:dyDescent="0.25">
      <c r="A39" s="66" t="s">
        <v>63</v>
      </c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7"/>
      <c r="AF39" s="68" t="s">
        <v>61</v>
      </c>
      <c r="AG39" s="69"/>
      <c r="AH39" s="69"/>
      <c r="AI39" s="69"/>
      <c r="AJ39" s="69"/>
      <c r="AK39" s="69"/>
      <c r="AL39" s="69"/>
      <c r="AM39" s="69"/>
      <c r="AN39" s="69"/>
      <c r="AO39" s="70">
        <v>0</v>
      </c>
      <c r="AP39" s="71"/>
      <c r="AQ39" s="71"/>
      <c r="AR39" s="71"/>
      <c r="AS39" s="71"/>
      <c r="AT39" s="28" t="s">
        <v>59</v>
      </c>
      <c r="AU39" s="72" t="s">
        <v>37</v>
      </c>
      <c r="AV39" s="72"/>
      <c r="AW39" s="72"/>
      <c r="AX39" s="29" t="s">
        <v>13</v>
      </c>
      <c r="AY39" s="73">
        <v>41.54</v>
      </c>
      <c r="AZ39" s="74"/>
      <c r="BA39" s="74"/>
      <c r="BB39" s="74"/>
      <c r="BC39" s="74"/>
      <c r="BD39" s="74"/>
      <c r="BE39" s="74"/>
      <c r="BF39" s="75" t="s">
        <v>38</v>
      </c>
      <c r="BG39" s="75"/>
      <c r="BH39" s="76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</row>
    <row r="40" spans="1:120" ht="12" customHeight="1" x14ac:dyDescent="0.25">
      <c r="A40" s="50" t="s">
        <v>64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3" t="s">
        <v>65</v>
      </c>
      <c r="AF40" s="54"/>
      <c r="AG40" s="54"/>
      <c r="AH40" s="54"/>
      <c r="AI40" s="54"/>
      <c r="AJ40" s="54"/>
      <c r="AK40" s="54"/>
      <c r="AL40" s="54"/>
      <c r="AM40" s="54"/>
      <c r="AN40" s="54"/>
      <c r="AO40" s="55" t="s">
        <v>66</v>
      </c>
      <c r="AP40" s="54"/>
      <c r="AQ40" s="54"/>
      <c r="AR40" s="54"/>
      <c r="AS40" s="54"/>
      <c r="AT40" s="54"/>
      <c r="AU40" s="54"/>
      <c r="AV40" s="54"/>
      <c r="AW40" s="54"/>
      <c r="AX40" s="54"/>
      <c r="AY40" s="56" t="s">
        <v>67</v>
      </c>
      <c r="AZ40" s="57"/>
      <c r="BA40" s="57"/>
      <c r="BB40" s="57"/>
      <c r="BC40" s="57"/>
      <c r="BD40" s="57"/>
      <c r="BE40" s="57"/>
      <c r="BF40" s="57"/>
      <c r="BG40" s="57"/>
      <c r="BH40" s="58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</row>
    <row r="41" spans="1:120" ht="12" customHeight="1" x14ac:dyDescent="0.2">
      <c r="A41" s="59" t="s">
        <v>68</v>
      </c>
      <c r="B41" s="60"/>
      <c r="C41" s="60"/>
      <c r="D41" s="60"/>
      <c r="E41" s="60"/>
      <c r="F41" s="60"/>
      <c r="G41" s="60"/>
      <c r="H41" s="60"/>
      <c r="I41" s="60"/>
      <c r="J41" s="60"/>
      <c r="K41" s="61">
        <v>41.54</v>
      </c>
      <c r="L41" s="61"/>
      <c r="M41" s="61"/>
      <c r="N41" s="61"/>
      <c r="O41" s="61"/>
      <c r="P41" s="61"/>
      <c r="Q41" s="61"/>
      <c r="R41" s="61"/>
      <c r="S41" s="61"/>
      <c r="T41" s="62"/>
      <c r="U41" s="63" t="s">
        <v>69</v>
      </c>
      <c r="V41" s="64"/>
      <c r="W41" s="64"/>
      <c r="X41" s="64"/>
      <c r="Y41" s="64"/>
      <c r="Z41" s="64"/>
      <c r="AA41" s="64"/>
      <c r="AB41" s="64"/>
      <c r="AC41" s="64"/>
      <c r="AD41" s="64"/>
      <c r="AE41" s="39">
        <v>18771.509999999998</v>
      </c>
      <c r="AF41" s="65"/>
      <c r="AG41" s="65"/>
      <c r="AH41" s="65"/>
      <c r="AI41" s="65"/>
      <c r="AJ41" s="65"/>
      <c r="AK41" s="65"/>
      <c r="AL41" s="65"/>
      <c r="AM41" s="65"/>
      <c r="AN41" s="65"/>
      <c r="AO41" s="39">
        <v>0</v>
      </c>
      <c r="AP41" s="65"/>
      <c r="AQ41" s="65"/>
      <c r="AR41" s="65"/>
      <c r="AS41" s="65"/>
      <c r="AT41" s="65"/>
      <c r="AU41" s="65"/>
      <c r="AV41" s="65"/>
      <c r="AW41" s="65"/>
      <c r="AX41" s="65"/>
      <c r="AY41" s="39">
        <v>18771.509999999998</v>
      </c>
      <c r="AZ41" s="40"/>
      <c r="BA41" s="40"/>
      <c r="BB41" s="40"/>
      <c r="BC41" s="40"/>
      <c r="BD41" s="40"/>
      <c r="BE41" s="40"/>
      <c r="BF41" s="40"/>
      <c r="BG41" s="40"/>
      <c r="BH41" s="41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</row>
    <row r="42" spans="1:120" ht="12" customHeight="1" x14ac:dyDescent="0.2">
      <c r="A42" s="42" t="s">
        <v>70</v>
      </c>
      <c r="B42" s="43"/>
      <c r="C42" s="43"/>
      <c r="D42" s="43"/>
      <c r="E42" s="43"/>
      <c r="F42" s="43"/>
      <c r="G42" s="43"/>
      <c r="H42" s="43"/>
      <c r="I42" s="43"/>
      <c r="J42" s="43"/>
      <c r="K42" s="44">
        <v>451.89</v>
      </c>
      <c r="L42" s="44"/>
      <c r="M42" s="44"/>
      <c r="N42" s="44"/>
      <c r="O42" s="44"/>
      <c r="P42" s="44"/>
      <c r="Q42" s="44"/>
      <c r="R42" s="44"/>
      <c r="S42" s="44"/>
      <c r="T42" s="45"/>
      <c r="U42" s="42" t="s">
        <v>71</v>
      </c>
      <c r="V42" s="43"/>
      <c r="W42" s="43"/>
      <c r="X42" s="43"/>
      <c r="Y42" s="43"/>
      <c r="Z42" s="43"/>
      <c r="AA42" s="43"/>
      <c r="AB42" s="43"/>
      <c r="AC42" s="43"/>
      <c r="AD42" s="43"/>
      <c r="AE42" s="46">
        <v>18771.509999999998</v>
      </c>
      <c r="AF42" s="47"/>
      <c r="AG42" s="47"/>
      <c r="AH42" s="47"/>
      <c r="AI42" s="47"/>
      <c r="AJ42" s="47"/>
      <c r="AK42" s="47"/>
      <c r="AL42" s="47"/>
      <c r="AM42" s="47"/>
      <c r="AN42" s="47"/>
      <c r="AO42" s="46">
        <v>0</v>
      </c>
      <c r="AP42" s="47"/>
      <c r="AQ42" s="47"/>
      <c r="AR42" s="47"/>
      <c r="AS42" s="47"/>
      <c r="AT42" s="47"/>
      <c r="AU42" s="47"/>
      <c r="AV42" s="47"/>
      <c r="AW42" s="47"/>
      <c r="AX42" s="47"/>
      <c r="AY42" s="46">
        <f>AO42+AE42</f>
        <v>18771.509999999998</v>
      </c>
      <c r="AZ42" s="48"/>
      <c r="BA42" s="48"/>
      <c r="BB42" s="48"/>
      <c r="BC42" s="48"/>
      <c r="BD42" s="48"/>
      <c r="BE42" s="48"/>
      <c r="BF42" s="48"/>
      <c r="BG42" s="48"/>
      <c r="BH42" s="49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</row>
    <row r="43" spans="1:120" ht="12" customHeight="1" x14ac:dyDescent="0.2">
      <c r="A43" s="30" t="s">
        <v>72</v>
      </c>
      <c r="B43" s="31"/>
      <c r="C43" s="31"/>
      <c r="D43" s="31"/>
      <c r="E43" s="31"/>
      <c r="F43" s="31"/>
      <c r="G43" s="31"/>
      <c r="H43" s="31"/>
      <c r="I43" s="31"/>
      <c r="J43" s="31"/>
      <c r="K43" s="32">
        <v>0</v>
      </c>
      <c r="L43" s="33"/>
      <c r="M43" s="33"/>
      <c r="N43" s="33"/>
      <c r="O43" s="33"/>
      <c r="P43" s="33"/>
      <c r="Q43" s="33"/>
      <c r="R43" s="33"/>
      <c r="S43" s="33"/>
      <c r="T43" s="33"/>
      <c r="U43" s="30" t="s">
        <v>73</v>
      </c>
      <c r="V43" s="31"/>
      <c r="W43" s="31"/>
      <c r="X43" s="31"/>
      <c r="Y43" s="31"/>
      <c r="Z43" s="31"/>
      <c r="AA43" s="31"/>
      <c r="AB43" s="31"/>
      <c r="AC43" s="31"/>
      <c r="AD43" s="31"/>
      <c r="AE43" s="34">
        <v>0</v>
      </c>
      <c r="AF43" s="35"/>
      <c r="AG43" s="35"/>
      <c r="AH43" s="35"/>
      <c r="AI43" s="35"/>
      <c r="AJ43" s="35"/>
      <c r="AK43" s="35"/>
      <c r="AL43" s="35"/>
      <c r="AM43" s="35"/>
      <c r="AN43" s="35"/>
      <c r="AO43" s="36"/>
      <c r="AP43" s="37"/>
      <c r="AQ43" s="37"/>
      <c r="AR43" s="37"/>
      <c r="AS43" s="37"/>
      <c r="AT43" s="37"/>
      <c r="AU43" s="37"/>
      <c r="AV43" s="37"/>
      <c r="AW43" s="37"/>
      <c r="AX43" s="37"/>
      <c r="AY43" s="34">
        <v>0</v>
      </c>
      <c r="AZ43" s="35"/>
      <c r="BA43" s="35"/>
      <c r="BB43" s="35"/>
      <c r="BC43" s="35"/>
      <c r="BD43" s="35"/>
      <c r="BE43" s="35"/>
      <c r="BF43" s="35"/>
      <c r="BG43" s="35"/>
      <c r="BH43" s="38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</row>
    <row r="44" spans="1:120" ht="12" customHeight="1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9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/>
      <c r="DA44" s="18"/>
      <c r="DB44" s="18"/>
      <c r="DC44" s="18"/>
      <c r="DD44" s="18"/>
      <c r="DE44" s="18"/>
      <c r="DF44" s="18"/>
      <c r="DG44" s="18"/>
      <c r="DH44" s="18"/>
      <c r="DI44" s="18"/>
      <c r="DJ44" s="18"/>
      <c r="DK44" s="18"/>
      <c r="DL44" s="18"/>
      <c r="DM44" s="18"/>
      <c r="DN44" s="18"/>
      <c r="DO44" s="18"/>
      <c r="DP44" s="18"/>
    </row>
    <row r="45" spans="1:120" ht="12" customHeight="1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9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</row>
    <row r="46" spans="1:120" ht="12" customHeight="1" x14ac:dyDescent="0.2">
      <c r="BI46" s="1"/>
    </row>
    <row r="47" spans="1:120" ht="12" customHeight="1" x14ac:dyDescent="0.2">
      <c r="BI47" s="1"/>
    </row>
    <row r="48" spans="1:120" ht="12" customHeight="1" x14ac:dyDescent="0.2">
      <c r="BI48" s="1"/>
    </row>
    <row r="52" spans="61:61" ht="12" customHeight="1" x14ac:dyDescent="0.2">
      <c r="BI52" s="1"/>
    </row>
    <row r="53" spans="61:61" ht="12" customHeight="1" x14ac:dyDescent="0.2">
      <c r="BI53" s="1"/>
    </row>
    <row r="54" spans="61:61" ht="12" customHeight="1" x14ac:dyDescent="0.2">
      <c r="BI54" s="1"/>
    </row>
    <row r="55" spans="61:61" ht="12" customHeight="1" x14ac:dyDescent="0.2">
      <c r="BI55" s="1"/>
    </row>
    <row r="59" spans="61:61" ht="12" customHeight="1" x14ac:dyDescent="0.2">
      <c r="BI59" s="1"/>
    </row>
    <row r="60" spans="61:61" ht="12" customHeight="1" x14ac:dyDescent="0.2">
      <c r="BI60" s="1"/>
    </row>
    <row r="61" spans="61:61" ht="12" customHeight="1" x14ac:dyDescent="0.2">
      <c r="BI61" s="1"/>
    </row>
    <row r="62" spans="61:61" ht="12" customHeight="1" x14ac:dyDescent="0.2">
      <c r="BI62" s="1"/>
    </row>
    <row r="66" spans="61:61" ht="12" customHeight="1" x14ac:dyDescent="0.2">
      <c r="BI66" s="1"/>
    </row>
    <row r="67" spans="61:61" ht="12" customHeight="1" x14ac:dyDescent="0.2">
      <c r="BI67" s="1"/>
    </row>
    <row r="68" spans="61:61" ht="12" customHeight="1" x14ac:dyDescent="0.2">
      <c r="BI68" s="1"/>
    </row>
    <row r="69" spans="61:61" ht="12" customHeight="1" x14ac:dyDescent="0.2">
      <c r="BI69" s="1"/>
    </row>
    <row r="70" spans="61:61" ht="12" customHeight="1" x14ac:dyDescent="0.2">
      <c r="BI70" s="1"/>
    </row>
    <row r="71" spans="61:61" ht="12" customHeight="1" x14ac:dyDescent="0.2">
      <c r="BI71" s="1"/>
    </row>
    <row r="72" spans="61:61" ht="12" customHeight="1" x14ac:dyDescent="0.2">
      <c r="BI72" s="1"/>
    </row>
    <row r="73" spans="61:61" ht="12" customHeight="1" x14ac:dyDescent="0.2">
      <c r="BI73" s="1"/>
    </row>
    <row r="74" spans="61:61" ht="12" customHeight="1" x14ac:dyDescent="0.2">
      <c r="BI74" s="1"/>
    </row>
    <row r="75" spans="61:61" ht="12" customHeight="1" x14ac:dyDescent="0.2">
      <c r="BI75" s="1"/>
    </row>
    <row r="76" spans="61:61" ht="12" customHeight="1" x14ac:dyDescent="0.2">
      <c r="BI76" s="1"/>
    </row>
    <row r="80" spans="61:61" ht="12" customHeight="1" x14ac:dyDescent="0.2">
      <c r="BI80" s="1"/>
    </row>
    <row r="81" spans="61:61" ht="12" customHeight="1" x14ac:dyDescent="0.2">
      <c r="BI81" s="1"/>
    </row>
    <row r="82" spans="61:61" ht="12" customHeight="1" x14ac:dyDescent="0.2">
      <c r="BI82" s="1"/>
    </row>
    <row r="83" spans="61:61" ht="12" customHeight="1" x14ac:dyDescent="0.2">
      <c r="BI83" s="1"/>
    </row>
    <row r="84" spans="61:61" ht="12" customHeight="1" x14ac:dyDescent="0.2">
      <c r="BI84" s="1"/>
    </row>
    <row r="85" spans="61:61" ht="12" customHeight="1" x14ac:dyDescent="0.2">
      <c r="BI85" s="1"/>
    </row>
    <row r="86" spans="61:61" ht="12" customHeight="1" x14ac:dyDescent="0.2">
      <c r="BI86" s="1"/>
    </row>
    <row r="87" spans="61:61" ht="12" customHeight="1" x14ac:dyDescent="0.2">
      <c r="BI87" s="1"/>
    </row>
    <row r="88" spans="61:61" ht="12" customHeight="1" x14ac:dyDescent="0.2">
      <c r="BI88" s="1"/>
    </row>
    <row r="89" spans="61:61" ht="12" customHeight="1" x14ac:dyDescent="0.2">
      <c r="BI89" s="1"/>
    </row>
    <row r="90" spans="61:61" ht="12" customHeight="1" x14ac:dyDescent="0.2">
      <c r="BI90" s="1"/>
    </row>
    <row r="94" spans="61:61" ht="12" customHeight="1" x14ac:dyDescent="0.2">
      <c r="BI94" s="1"/>
    </row>
    <row r="95" spans="61:61" ht="12" customHeight="1" x14ac:dyDescent="0.2">
      <c r="BI95" s="1"/>
    </row>
    <row r="96" spans="61:61" ht="12" customHeight="1" x14ac:dyDescent="0.2">
      <c r="BI96" s="1"/>
    </row>
    <row r="97" spans="61:61" ht="12" customHeight="1" x14ac:dyDescent="0.2">
      <c r="BI97" s="1"/>
    </row>
    <row r="98" spans="61:61" ht="12" customHeight="1" x14ac:dyDescent="0.2">
      <c r="BI98" s="1"/>
    </row>
    <row r="99" spans="61:61" ht="12" customHeight="1" x14ac:dyDescent="0.2">
      <c r="BI99" s="1"/>
    </row>
    <row r="100" spans="61:61" ht="12" customHeight="1" x14ac:dyDescent="0.2">
      <c r="BI100" s="1"/>
    </row>
    <row r="101" spans="61:61" ht="12" customHeight="1" x14ac:dyDescent="0.2">
      <c r="BI101" s="1"/>
    </row>
    <row r="102" spans="61:61" ht="12" customHeight="1" x14ac:dyDescent="0.2">
      <c r="BI102" s="1"/>
    </row>
    <row r="103" spans="61:61" ht="12" customHeight="1" x14ac:dyDescent="0.2">
      <c r="BI103" s="1"/>
    </row>
    <row r="104" spans="61:61" ht="12" customHeight="1" x14ac:dyDescent="0.2">
      <c r="BI104" s="1"/>
    </row>
    <row r="108" spans="61:61" ht="12" customHeight="1" x14ac:dyDescent="0.2">
      <c r="BI108" s="1"/>
    </row>
    <row r="109" spans="61:61" ht="12" customHeight="1" x14ac:dyDescent="0.2">
      <c r="BI109" s="1"/>
    </row>
    <row r="113" spans="61:61" ht="12" customHeight="1" x14ac:dyDescent="0.2">
      <c r="BI113" s="1"/>
    </row>
    <row r="114" spans="61:61" ht="12" customHeight="1" x14ac:dyDescent="0.2">
      <c r="BI114" s="1"/>
    </row>
    <row r="118" spans="61:61" ht="12" customHeight="1" x14ac:dyDescent="0.2">
      <c r="BI118" s="3"/>
    </row>
    <row r="122" spans="61:61" ht="12" customHeight="1" x14ac:dyDescent="0.2">
      <c r="BI122" s="1"/>
    </row>
    <row r="126" spans="61:61" ht="12" customHeight="1" x14ac:dyDescent="0.2">
      <c r="BI126" s="1"/>
    </row>
    <row r="130" spans="61:61" ht="12" customHeight="1" x14ac:dyDescent="0.2">
      <c r="BI130" s="1"/>
    </row>
    <row r="134" spans="61:61" ht="12" customHeight="1" x14ac:dyDescent="0.2">
      <c r="BI134" s="1"/>
    </row>
    <row r="138" spans="61:61" ht="12" customHeight="1" x14ac:dyDescent="0.2">
      <c r="BI138" s="1"/>
    </row>
    <row r="139" spans="61:61" ht="12" customHeight="1" x14ac:dyDescent="0.2">
      <c r="BI139" s="1"/>
    </row>
    <row r="143" spans="61:61" ht="12" customHeight="1" x14ac:dyDescent="0.2">
      <c r="BI143" s="1"/>
    </row>
    <row r="152" spans="61:61" ht="12" customHeight="1" x14ac:dyDescent="0.2">
      <c r="BI152" s="1"/>
    </row>
    <row r="156" spans="61:61" ht="12" customHeight="1" x14ac:dyDescent="0.2">
      <c r="BI156" s="1"/>
    </row>
    <row r="160" spans="61:61" ht="12" customHeight="1" x14ac:dyDescent="0.2">
      <c r="BI160" s="1"/>
    </row>
    <row r="161" spans="61:61" ht="12" customHeight="1" x14ac:dyDescent="0.2">
      <c r="BI161" s="1"/>
    </row>
    <row r="162" spans="61:61" ht="12" customHeight="1" x14ac:dyDescent="0.2">
      <c r="BI162" s="1"/>
    </row>
    <row r="163" spans="61:61" ht="12" customHeight="1" x14ac:dyDescent="0.2">
      <c r="BI163" s="1"/>
    </row>
    <row r="164" spans="61:61" ht="12" customHeight="1" x14ac:dyDescent="0.2">
      <c r="BI164" s="1"/>
    </row>
    <row r="165" spans="61:61" ht="12" customHeight="1" x14ac:dyDescent="0.2">
      <c r="BI165" s="1"/>
    </row>
    <row r="166" spans="61:61" ht="12" customHeight="1" x14ac:dyDescent="0.2">
      <c r="BI166" s="1"/>
    </row>
    <row r="167" spans="61:61" ht="12" customHeight="1" x14ac:dyDescent="0.2">
      <c r="BI167" s="1"/>
    </row>
    <row r="170" spans="61:61" ht="12" customHeight="1" x14ac:dyDescent="0.2">
      <c r="BI170" s="1"/>
    </row>
    <row r="171" spans="61:61" ht="12" customHeight="1" x14ac:dyDescent="0.2">
      <c r="BI171" s="1"/>
    </row>
    <row r="172" spans="61:61" ht="12" customHeight="1" x14ac:dyDescent="0.2">
      <c r="BI172" s="1"/>
    </row>
  </sheetData>
  <mergeCells count="171">
    <mergeCell ref="AA2:BH2"/>
    <mergeCell ref="A5:L5"/>
    <mergeCell ref="M5:BH5"/>
    <mergeCell ref="A7:BH7"/>
    <mergeCell ref="A8:BH8"/>
    <mergeCell ref="A10:L10"/>
    <mergeCell ref="M10:BH10"/>
    <mergeCell ref="A12:L12"/>
    <mergeCell ref="M12:BH12"/>
    <mergeCell ref="A13:L13"/>
    <mergeCell ref="M13:BH13"/>
    <mergeCell ref="A15:P15"/>
    <mergeCell ref="Q15:U15"/>
    <mergeCell ref="W15:AN15"/>
    <mergeCell ref="AO15:AS15"/>
    <mergeCell ref="AT15:BB15"/>
    <mergeCell ref="BC15:BH15"/>
    <mergeCell ref="AV16:AY16"/>
    <mergeCell ref="AZ16:BB16"/>
    <mergeCell ref="M17:O17"/>
    <mergeCell ref="Q17:BH17"/>
    <mergeCell ref="A19:B19"/>
    <mergeCell ref="C19:BH19"/>
    <mergeCell ref="A16:P16"/>
    <mergeCell ref="Q16:U16"/>
    <mergeCell ref="W16:AA16"/>
    <mergeCell ref="AD16:AG16"/>
    <mergeCell ref="AI16:AL16"/>
    <mergeCell ref="AN16:AT16"/>
    <mergeCell ref="A20:B20"/>
    <mergeCell ref="C20:AZ20"/>
    <mergeCell ref="BA20:BH20"/>
    <mergeCell ref="A21:T21"/>
    <mergeCell ref="U21:X21"/>
    <mergeCell ref="Y21:AD21"/>
    <mergeCell ref="AF21:AK21"/>
    <mergeCell ref="AL21:AX21"/>
    <mergeCell ref="AY21:BE21"/>
    <mergeCell ref="BF21:BH21"/>
    <mergeCell ref="BF23:BH23"/>
    <mergeCell ref="U24:W24"/>
    <mergeCell ref="Y24:AH24"/>
    <mergeCell ref="AI24:AL24"/>
    <mergeCell ref="AN24:AX24"/>
    <mergeCell ref="AY24:BE24"/>
    <mergeCell ref="BF24:BH24"/>
    <mergeCell ref="A22:T25"/>
    <mergeCell ref="U22:W22"/>
    <mergeCell ref="Y22:AX22"/>
    <mergeCell ref="AY22:BE22"/>
    <mergeCell ref="BF22:BH22"/>
    <mergeCell ref="U23:W23"/>
    <mergeCell ref="Y23:AH23"/>
    <mergeCell ref="AI23:AL23"/>
    <mergeCell ref="AN23:AX23"/>
    <mergeCell ref="AY23:BE23"/>
    <mergeCell ref="BF26:BH26"/>
    <mergeCell ref="A27:T27"/>
    <mergeCell ref="U27:AB27"/>
    <mergeCell ref="AC27:AH27"/>
    <mergeCell ref="AI27:AS27"/>
    <mergeCell ref="AT27:AX27"/>
    <mergeCell ref="AY27:BE27"/>
    <mergeCell ref="BF27:BH27"/>
    <mergeCell ref="U25:W25"/>
    <mergeCell ref="Y25:AX25"/>
    <mergeCell ref="AY25:BE25"/>
    <mergeCell ref="BF25:BH25"/>
    <mergeCell ref="A26:T26"/>
    <mergeCell ref="U26:AB26"/>
    <mergeCell ref="AC26:AH26"/>
    <mergeCell ref="AI26:AS26"/>
    <mergeCell ref="AT26:AX26"/>
    <mergeCell ref="AY26:BE26"/>
    <mergeCell ref="BF28:BH28"/>
    <mergeCell ref="A29:T29"/>
    <mergeCell ref="U29:AB29"/>
    <mergeCell ref="AC29:AH29"/>
    <mergeCell ref="AI29:AS29"/>
    <mergeCell ref="AT29:AX29"/>
    <mergeCell ref="AY29:BE29"/>
    <mergeCell ref="BF29:BH29"/>
    <mergeCell ref="A28:T28"/>
    <mergeCell ref="U28:AB28"/>
    <mergeCell ref="AC28:AH28"/>
    <mergeCell ref="AI28:AS28"/>
    <mergeCell ref="AT28:AX28"/>
    <mergeCell ref="AY28:BE28"/>
    <mergeCell ref="A30:P30"/>
    <mergeCell ref="Q30:S30"/>
    <mergeCell ref="U30:AX30"/>
    <mergeCell ref="AY30:BE30"/>
    <mergeCell ref="BF30:BH30"/>
    <mergeCell ref="A31:T31"/>
    <mergeCell ref="U31:AB31"/>
    <mergeCell ref="AC31:AH31"/>
    <mergeCell ref="AI31:AS31"/>
    <mergeCell ref="AT31:AX31"/>
    <mergeCell ref="AY31:BE31"/>
    <mergeCell ref="BF31:BH31"/>
    <mergeCell ref="A32:T32"/>
    <mergeCell ref="U32:AB32"/>
    <mergeCell ref="AC32:AH32"/>
    <mergeCell ref="AI32:AS32"/>
    <mergeCell ref="AT32:AX32"/>
    <mergeCell ref="AY32:BE32"/>
    <mergeCell ref="BF32:BH32"/>
    <mergeCell ref="A33:P33"/>
    <mergeCell ref="Q33:S33"/>
    <mergeCell ref="U33:AX33"/>
    <mergeCell ref="AY33:BE33"/>
    <mergeCell ref="BF33:BH33"/>
    <mergeCell ref="A34:T34"/>
    <mergeCell ref="U34:AB34"/>
    <mergeCell ref="AC34:AH34"/>
    <mergeCell ref="AI34:AS34"/>
    <mergeCell ref="AT34:AX34"/>
    <mergeCell ref="AY34:BE34"/>
    <mergeCell ref="BF34:BH34"/>
    <mergeCell ref="A35:T35"/>
    <mergeCell ref="U35:AB35"/>
    <mergeCell ref="AC35:AH35"/>
    <mergeCell ref="AI35:AS35"/>
    <mergeCell ref="AT35:AX35"/>
    <mergeCell ref="AY35:BE35"/>
    <mergeCell ref="BF35:BH35"/>
    <mergeCell ref="A36:P36"/>
    <mergeCell ref="Q36:S36"/>
    <mergeCell ref="U36:AX36"/>
    <mergeCell ref="AY36:BE36"/>
    <mergeCell ref="BF36:BH36"/>
    <mergeCell ref="A37:P37"/>
    <mergeCell ref="Q37:S37"/>
    <mergeCell ref="U37:AR37"/>
    <mergeCell ref="AS37:AW37"/>
    <mergeCell ref="AY37:BH37"/>
    <mergeCell ref="A39:T39"/>
    <mergeCell ref="AF39:AN39"/>
    <mergeCell ref="AO39:AS39"/>
    <mergeCell ref="AU39:AW39"/>
    <mergeCell ref="AY39:BE39"/>
    <mergeCell ref="BF39:BH39"/>
    <mergeCell ref="A38:AE38"/>
    <mergeCell ref="AF38:AN38"/>
    <mergeCell ref="AO38:AS38"/>
    <mergeCell ref="AU38:AW38"/>
    <mergeCell ref="AY38:BE38"/>
    <mergeCell ref="BF38:BH38"/>
    <mergeCell ref="AY41:BH41"/>
    <mergeCell ref="A42:J42"/>
    <mergeCell ref="K42:T42"/>
    <mergeCell ref="U42:AD42"/>
    <mergeCell ref="AE42:AN42"/>
    <mergeCell ref="AO42:AX42"/>
    <mergeCell ref="AY42:BH42"/>
    <mergeCell ref="A40:T40"/>
    <mergeCell ref="U40:AD40"/>
    <mergeCell ref="AE40:AN40"/>
    <mergeCell ref="AO40:AX40"/>
    <mergeCell ref="AY40:BH40"/>
    <mergeCell ref="A41:J41"/>
    <mergeCell ref="K41:T41"/>
    <mergeCell ref="U41:AD41"/>
    <mergeCell ref="AE41:AN41"/>
    <mergeCell ref="AO41:AX41"/>
    <mergeCell ref="A43:J43"/>
    <mergeCell ref="K43:T43"/>
    <mergeCell ref="U43:AD43"/>
    <mergeCell ref="AE43:AN43"/>
    <mergeCell ref="AO43:AX43"/>
    <mergeCell ref="AY43:BH43"/>
  </mergeCells>
  <pageMargins left="1.0629921259842521" right="0.39370078740157483" top="0.78740157480314965" bottom="0.78740157480314965" header="0.31496062992125984" footer="0.3149606299212598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nektarr</dc:creator>
  <cp:lastModifiedBy>nektarr</cp:lastModifiedBy>
  <cp:lastPrinted>2026-03-20T06:10:48Z</cp:lastPrinted>
  <dcterms:created xsi:type="dcterms:W3CDTF">2026-03-20T05:38:38Z</dcterms:created>
  <dcterms:modified xsi:type="dcterms:W3CDTF">2026-03-20T07:14:36Z</dcterms:modified>
</cp:coreProperties>
</file>